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288" yWindow="-216" windowWidth="19440" windowHeight="7176" tabRatio="717"/>
  </bookViews>
  <sheets>
    <sheet name="1 нед" sheetId="4" r:id="rId1"/>
    <sheet name="2 нед" sheetId="5" r:id="rId2"/>
    <sheet name="3 нед" sheetId="6" r:id="rId3"/>
    <sheet name="4 нед" sheetId="2" r:id="rId4"/>
    <sheet name="5 нед" sheetId="12" r:id="rId5"/>
  </sheets>
  <calcPr calcId="125725"/>
</workbook>
</file>

<file path=xl/calcChain.xml><?xml version="1.0" encoding="utf-8"?>
<calcChain xmlns="http://schemas.openxmlformats.org/spreadsheetml/2006/main">
  <c r="N3" i="4"/>
  <c r="K3"/>
  <c r="H3"/>
  <c r="E3"/>
  <c r="B3"/>
  <c r="T3" i="5"/>
  <c r="C2" i="6"/>
  <c r="F2"/>
  <c r="Q3" s="1"/>
  <c r="F2" i="2"/>
  <c r="F2" i="12" s="1"/>
  <c r="E3" i="5"/>
  <c r="K3"/>
  <c r="N3"/>
  <c r="Q3"/>
  <c r="B3"/>
  <c r="H3"/>
  <c r="C2" i="2"/>
  <c r="T3" s="1"/>
  <c r="H3" i="6"/>
  <c r="E3"/>
  <c r="E3" i="2" l="1"/>
  <c r="C2" i="12"/>
  <c r="E3" s="1"/>
  <c r="H3"/>
  <c r="K3" i="6"/>
  <c r="Q3" i="2"/>
  <c r="B3"/>
  <c r="T3" i="6"/>
  <c r="K3" i="12"/>
  <c r="K3" i="2"/>
  <c r="B3" i="6"/>
  <c r="N3"/>
  <c r="N3" i="2"/>
  <c r="H3"/>
  <c r="N3" i="12" l="1"/>
  <c r="B3"/>
</calcChain>
</file>

<file path=xl/sharedStrings.xml><?xml version="1.0" encoding="utf-8"?>
<sst xmlns="http://schemas.openxmlformats.org/spreadsheetml/2006/main" count="305" uniqueCount="78">
  <si>
    <t>Тройка</t>
  </si>
  <si>
    <t>14-00</t>
  </si>
  <si>
    <t>Дневной блиц</t>
  </si>
  <si>
    <t>Охота на лис</t>
  </si>
  <si>
    <t>Инд.</t>
  </si>
  <si>
    <t>Условные обозначения:</t>
  </si>
  <si>
    <t>Индивидуальные блицы</t>
  </si>
  <si>
    <t>Индивидуальные многодневки</t>
  </si>
  <si>
    <t>Тандем</t>
  </si>
  <si>
    <t>Командные блицы</t>
  </si>
  <si>
    <t>Командные  многодневки</t>
  </si>
  <si>
    <t>Ком.блиц</t>
  </si>
  <si>
    <t>Титаны</t>
  </si>
  <si>
    <t>Виртуоз</t>
  </si>
  <si>
    <t>Лестница</t>
  </si>
  <si>
    <t>Цифроград</t>
  </si>
  <si>
    <t>Блиц наоборот</t>
  </si>
  <si>
    <t>11-00</t>
  </si>
  <si>
    <t>13-00</t>
  </si>
  <si>
    <t>17-00</t>
  </si>
  <si>
    <t>19-00</t>
  </si>
  <si>
    <t>20-00</t>
  </si>
  <si>
    <t>21-00</t>
  </si>
  <si>
    <t>22-00</t>
  </si>
  <si>
    <t>Универс. рыболов</t>
  </si>
  <si>
    <t>18-00</t>
  </si>
  <si>
    <t>Нептуны и русалки</t>
  </si>
  <si>
    <t>Цепочка</t>
  </si>
  <si>
    <t>Суперблиц</t>
  </si>
  <si>
    <t>15-00</t>
  </si>
  <si>
    <t>12-00</t>
  </si>
  <si>
    <t>Ва-Банк</t>
  </si>
  <si>
    <t>Восточный экспресс</t>
  </si>
  <si>
    <t>Пирамида</t>
  </si>
  <si>
    <t>Аксакалы</t>
  </si>
  <si>
    <t>7-00</t>
  </si>
  <si>
    <t>Праздничные</t>
  </si>
  <si>
    <t>Шагомер</t>
  </si>
  <si>
    <t>Прорыв во времени</t>
  </si>
  <si>
    <t>Знатоки</t>
  </si>
  <si>
    <t>Рыбий жор</t>
  </si>
  <si>
    <t>Биатлон</t>
  </si>
  <si>
    <t>Домино</t>
  </si>
  <si>
    <t>Эверест</t>
  </si>
  <si>
    <t>Мозаика</t>
  </si>
  <si>
    <t>Остаться в живых</t>
  </si>
  <si>
    <t>Азбука</t>
  </si>
  <si>
    <t>Колесо фортуны</t>
  </si>
  <si>
    <t>Головоломка</t>
  </si>
  <si>
    <t>Дартс</t>
  </si>
  <si>
    <t>Морской бой</t>
  </si>
  <si>
    <t>Близнецы</t>
  </si>
  <si>
    <t>Регион</t>
  </si>
  <si>
    <t>Русское лото</t>
  </si>
  <si>
    <t>Города</t>
  </si>
  <si>
    <t>мая</t>
  </si>
  <si>
    <t>Инд. до 2 июня</t>
  </si>
  <si>
    <t xml:space="preserve"> Инд. до 21 мая</t>
  </si>
  <si>
    <t xml:space="preserve"> Инд. до 7 мая</t>
  </si>
  <si>
    <t>Ком. до 4 мая</t>
  </si>
  <si>
    <t xml:space="preserve"> Инд. до 5 мая</t>
  </si>
  <si>
    <t>Ком. до 8 мая</t>
  </si>
  <si>
    <t>Инд. до 14 мая</t>
  </si>
  <si>
    <t>Ком. до 15 мая</t>
  </si>
  <si>
    <t>Ком. до 22 мая</t>
  </si>
  <si>
    <t xml:space="preserve"> Инд. до 25 мая</t>
  </si>
  <si>
    <t>Ком. до 26 мая</t>
  </si>
  <si>
    <t>Ком. до 19 мая</t>
  </si>
  <si>
    <t xml:space="preserve"> Инд. до 12 мая</t>
  </si>
  <si>
    <t>Ва-банк</t>
  </si>
  <si>
    <t>Эстафета</t>
  </si>
  <si>
    <t xml:space="preserve"> Инд. до 28 мая</t>
  </si>
  <si>
    <t>Ком. до 29 мая</t>
  </si>
  <si>
    <t>Покер</t>
  </si>
  <si>
    <t>Раз садок</t>
  </si>
  <si>
    <t>Регион наоборот</t>
  </si>
  <si>
    <t>Праздничный</t>
  </si>
  <si>
    <t>Турнирный календарь на май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</si>
</sst>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2"/>
      <color indexed="62"/>
      <name val="Tahoma"/>
      <family val="2"/>
      <charset val="204"/>
    </font>
    <font>
      <sz val="8"/>
      <name val="Calibri"/>
      <family val="2"/>
      <charset val="204"/>
    </font>
    <font>
      <b/>
      <sz val="11"/>
      <color indexed="1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0"/>
      <name val="Calibri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CC99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76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1" xfId="0" applyBorder="1" applyAlignment="1">
      <alignment horizontal="center"/>
    </xf>
    <xf numFmtId="0" fontId="7" fillId="4" borderId="0" xfId="0" applyFont="1" applyFill="1" applyAlignment="1">
      <alignment horizontal="center"/>
    </xf>
    <xf numFmtId="0" fontId="4" fillId="5" borderId="0" xfId="0" applyFont="1" applyFill="1"/>
    <xf numFmtId="0" fontId="10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0" fontId="11" fillId="0" borderId="0" xfId="0" applyFont="1"/>
    <xf numFmtId="0" fontId="0" fillId="9" borderId="0" xfId="0" applyFill="1"/>
    <xf numFmtId="0" fontId="0" fillId="10" borderId="2" xfId="0" applyFill="1" applyBorder="1" applyAlignment="1">
      <alignment horizontal="center" vertical="center" wrapText="1"/>
    </xf>
    <xf numFmtId="0" fontId="0" fillId="10" borderId="3" xfId="0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12" borderId="4" xfId="0" applyFont="1" applyFill="1" applyBorder="1" applyAlignment="1">
      <alignment horizontal="center" vertical="center"/>
    </xf>
    <xf numFmtId="0" fontId="2" fillId="12" borderId="5" xfId="0" applyFont="1" applyFill="1" applyBorder="1" applyAlignment="1">
      <alignment horizontal="center" vertical="center"/>
    </xf>
    <xf numFmtId="0" fontId="2" fillId="12" borderId="12" xfId="0" applyFont="1" applyFill="1" applyBorder="1" applyAlignment="1">
      <alignment horizontal="center" vertical="center"/>
    </xf>
    <xf numFmtId="0" fontId="2" fillId="12" borderId="13" xfId="0" applyFont="1" applyFill="1" applyBorder="1" applyAlignment="1">
      <alignment horizontal="center" vertical="center"/>
    </xf>
    <xf numFmtId="0" fontId="2" fillId="12" borderId="6" xfId="0" applyFont="1" applyFill="1" applyBorder="1" applyAlignment="1">
      <alignment horizontal="center" vertical="center"/>
    </xf>
    <xf numFmtId="0" fontId="2" fillId="12" borderId="7" xfId="0" applyFont="1" applyFill="1" applyBorder="1" applyAlignment="1">
      <alignment horizontal="center" vertical="center"/>
    </xf>
    <xf numFmtId="49" fontId="0" fillId="0" borderId="14" xfId="0" applyNumberFormat="1" applyBorder="1" applyAlignment="1">
      <alignment horizontal="center" vertical="center" wrapText="1"/>
    </xf>
    <xf numFmtId="49" fontId="0" fillId="0" borderId="15" xfId="0" applyNumberFormat="1" applyBorder="1" applyAlignment="1">
      <alignment horizontal="center" vertical="center" wrapText="1"/>
    </xf>
    <xf numFmtId="0" fontId="1" fillId="10" borderId="8" xfId="0" applyFont="1" applyFill="1" applyBorder="1" applyAlignment="1">
      <alignment horizontal="center" vertical="center" wrapText="1"/>
    </xf>
    <xf numFmtId="0" fontId="2" fillId="10" borderId="9" xfId="0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0" fontId="3" fillId="6" borderId="20" xfId="0" applyFont="1" applyFill="1" applyBorder="1" applyAlignment="1">
      <alignment horizontal="center" vertical="center"/>
    </xf>
    <xf numFmtId="0" fontId="0" fillId="12" borderId="4" xfId="0" applyFill="1" applyBorder="1" applyAlignment="1">
      <alignment horizontal="center" vertical="center" wrapText="1"/>
    </xf>
    <xf numFmtId="0" fontId="0" fillId="12" borderId="5" xfId="0" applyFill="1" applyBorder="1" applyAlignment="1">
      <alignment horizontal="center" vertical="center" wrapText="1"/>
    </xf>
    <xf numFmtId="0" fontId="0" fillId="12" borderId="12" xfId="0" applyFill="1" applyBorder="1" applyAlignment="1">
      <alignment horizontal="center" vertical="center" wrapText="1"/>
    </xf>
    <xf numFmtId="0" fontId="0" fillId="12" borderId="13" xfId="0" applyFill="1" applyBorder="1" applyAlignment="1">
      <alignment horizontal="center" vertical="center" wrapText="1"/>
    </xf>
    <xf numFmtId="0" fontId="0" fillId="12" borderId="6" xfId="0" applyFill="1" applyBorder="1" applyAlignment="1">
      <alignment horizontal="center" vertical="center" wrapText="1"/>
    </xf>
    <xf numFmtId="0" fontId="0" fillId="12" borderId="7" xfId="0" applyFill="1" applyBorder="1" applyAlignment="1">
      <alignment horizontal="center" vertical="center" wrapText="1"/>
    </xf>
    <xf numFmtId="0" fontId="0" fillId="10" borderId="17" xfId="0" applyFill="1" applyBorder="1" applyAlignment="1">
      <alignment horizontal="center" vertical="center"/>
    </xf>
    <xf numFmtId="0" fontId="0" fillId="10" borderId="18" xfId="0" applyFill="1" applyBorder="1" applyAlignment="1">
      <alignment horizontal="center" vertical="center"/>
    </xf>
    <xf numFmtId="0" fontId="12" fillId="11" borderId="8" xfId="0" applyFont="1" applyFill="1" applyBorder="1" applyAlignment="1">
      <alignment horizontal="center" vertical="center" wrapText="1"/>
    </xf>
    <xf numFmtId="0" fontId="12" fillId="11" borderId="9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0" fontId="1" fillId="10" borderId="2" xfId="0" applyFont="1" applyFill="1" applyBorder="1" applyAlignment="1">
      <alignment horizontal="center" vertical="center" wrapText="1"/>
    </xf>
    <xf numFmtId="0" fontId="0" fillId="10" borderId="23" xfId="0" applyFill="1" applyBorder="1" applyAlignment="1">
      <alignment horizontal="center" vertical="center"/>
    </xf>
    <xf numFmtId="0" fontId="0" fillId="10" borderId="24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 wrapText="1"/>
    </xf>
    <xf numFmtId="0" fontId="0" fillId="1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7" borderId="14" xfId="0" applyFill="1" applyBorder="1" applyAlignment="1">
      <alignment horizontal="center" vertical="center"/>
    </xf>
    <xf numFmtId="0" fontId="0" fillId="7" borderId="16" xfId="0" applyFill="1" applyBorder="1" applyAlignment="1">
      <alignment horizontal="center" vertical="center"/>
    </xf>
    <xf numFmtId="0" fontId="0" fillId="7" borderId="15" xfId="0" applyFill="1" applyBorder="1" applyAlignment="1">
      <alignment horizontal="center" vertical="center"/>
    </xf>
    <xf numFmtId="0" fontId="12" fillId="11" borderId="10" xfId="0" applyFont="1" applyFill="1" applyBorder="1" applyAlignment="1">
      <alignment horizontal="center" vertical="center" wrapText="1"/>
    </xf>
    <xf numFmtId="0" fontId="12" fillId="11" borderId="11" xfId="0" applyFont="1" applyFill="1" applyBorder="1" applyAlignment="1">
      <alignment horizontal="center" vertical="center" wrapText="1"/>
    </xf>
    <xf numFmtId="0" fontId="13" fillId="8" borderId="21" xfId="0" applyFont="1" applyFill="1" applyBorder="1" applyAlignment="1">
      <alignment horizontal="center" vertical="center"/>
    </xf>
    <xf numFmtId="0" fontId="13" fillId="8" borderId="22" xfId="0" applyFont="1" applyFill="1" applyBorder="1" applyAlignment="1">
      <alignment horizontal="center" vertical="center"/>
    </xf>
    <xf numFmtId="0" fontId="2" fillId="10" borderId="17" xfId="0" applyFont="1" applyFill="1" applyBorder="1" applyAlignment="1">
      <alignment horizontal="center" vertical="center"/>
    </xf>
    <xf numFmtId="0" fontId="2" fillId="10" borderId="18" xfId="0" applyFont="1" applyFill="1" applyBorder="1" applyAlignment="1">
      <alignment horizontal="center" vertical="center"/>
    </xf>
    <xf numFmtId="0" fontId="1" fillId="13" borderId="4" xfId="0" applyFont="1" applyFill="1" applyBorder="1" applyAlignment="1">
      <alignment horizontal="center" vertical="center" wrapText="1"/>
    </xf>
    <xf numFmtId="0" fontId="1" fillId="13" borderId="6" xfId="0" applyFont="1" applyFill="1" applyBorder="1" applyAlignment="1">
      <alignment horizontal="center" vertical="center" wrapText="1"/>
    </xf>
    <xf numFmtId="0" fontId="3" fillId="6" borderId="21" xfId="0" applyFont="1" applyFill="1" applyBorder="1" applyAlignment="1">
      <alignment horizontal="center" vertical="center"/>
    </xf>
    <xf numFmtId="0" fontId="3" fillId="6" borderId="22" xfId="0" applyFont="1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1" fillId="10" borderId="25" xfId="0" applyFont="1" applyFill="1" applyBorder="1" applyAlignment="1">
      <alignment horizontal="center" vertical="center" wrapText="1"/>
    </xf>
    <xf numFmtId="0" fontId="2" fillId="10" borderId="2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7" borderId="14" xfId="0" applyFont="1" applyFill="1" applyBorder="1" applyAlignment="1">
      <alignment horizontal="center" vertical="center"/>
    </xf>
    <xf numFmtId="0" fontId="2" fillId="7" borderId="16" xfId="0" applyFont="1" applyFill="1" applyBorder="1" applyAlignment="1">
      <alignment horizontal="center" vertical="center"/>
    </xf>
    <xf numFmtId="0" fontId="8" fillId="7" borderId="16" xfId="0" applyFont="1" applyFill="1" applyBorder="1" applyAlignment="1">
      <alignment horizontal="center" vertical="center"/>
    </xf>
    <xf numFmtId="0" fontId="9" fillId="7" borderId="16" xfId="0" applyFont="1" applyFill="1" applyBorder="1" applyAlignment="1">
      <alignment horizontal="center" vertical="center"/>
    </xf>
    <xf numFmtId="0" fontId="8" fillId="7" borderId="15" xfId="0" applyFont="1" applyFill="1" applyBorder="1" applyAlignment="1">
      <alignment horizontal="center" vertical="center"/>
    </xf>
    <xf numFmtId="0" fontId="2" fillId="10" borderId="23" xfId="0" applyFont="1" applyFill="1" applyBorder="1" applyAlignment="1">
      <alignment horizontal="center" vertical="center"/>
    </xf>
    <xf numFmtId="0" fontId="2" fillId="10" borderId="24" xfId="0" applyFont="1" applyFill="1" applyBorder="1" applyAlignment="1">
      <alignment horizontal="center" vertical="center"/>
    </xf>
    <xf numFmtId="0" fontId="1" fillId="13" borderId="17" xfId="0" applyFont="1" applyFill="1" applyBorder="1" applyAlignment="1">
      <alignment horizontal="center" vertical="center" wrapText="1"/>
    </xf>
    <xf numFmtId="0" fontId="1" fillId="13" borderId="18" xfId="0" applyFont="1" applyFill="1" applyBorder="1" applyAlignment="1">
      <alignment horizontal="center" vertical="center" wrapText="1"/>
    </xf>
    <xf numFmtId="0" fontId="0" fillId="10" borderId="25" xfId="0" applyFill="1" applyBorder="1" applyAlignment="1">
      <alignment horizontal="center" vertical="center" wrapText="1"/>
    </xf>
    <xf numFmtId="0" fontId="0" fillId="10" borderId="26" xfId="0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10" borderId="8" xfId="0" applyFill="1" applyBorder="1" applyAlignment="1">
      <alignment horizontal="center" vertical="center" wrapText="1"/>
    </xf>
    <xf numFmtId="0" fontId="0" fillId="10" borderId="9" xfId="0" applyFill="1" applyBorder="1" applyAlignment="1">
      <alignment horizontal="center" vertical="center" wrapText="1"/>
    </xf>
    <xf numFmtId="0" fontId="2" fillId="14" borderId="23" xfId="0" applyFont="1" applyFill="1" applyBorder="1" applyAlignment="1">
      <alignment horizontal="center" vertical="center"/>
    </xf>
    <xf numFmtId="0" fontId="2" fillId="14" borderId="24" xfId="0" applyFont="1" applyFill="1" applyBorder="1" applyAlignment="1">
      <alignment horizontal="center" vertical="center"/>
    </xf>
    <xf numFmtId="0" fontId="1" fillId="14" borderId="8" xfId="0" applyFont="1" applyFill="1" applyBorder="1" applyAlignment="1">
      <alignment horizontal="center" vertical="center" wrapText="1"/>
    </xf>
    <xf numFmtId="0" fontId="1" fillId="14" borderId="9" xfId="0" applyFont="1" applyFill="1" applyBorder="1" applyAlignment="1">
      <alignment horizontal="center" vertical="center" wrapText="1"/>
    </xf>
    <xf numFmtId="0" fontId="1" fillId="10" borderId="23" xfId="0" applyFont="1" applyFill="1" applyBorder="1" applyAlignment="1">
      <alignment horizontal="center" vertical="center"/>
    </xf>
    <xf numFmtId="0" fontId="1" fillId="10" borderId="24" xfId="0" applyFont="1" applyFill="1" applyBorder="1" applyAlignment="1">
      <alignment horizontal="center" vertical="center"/>
    </xf>
    <xf numFmtId="0" fontId="1" fillId="12" borderId="4" xfId="0" applyFont="1" applyFill="1" applyBorder="1" applyAlignment="1">
      <alignment horizontal="center" vertical="center"/>
    </xf>
    <xf numFmtId="0" fontId="1" fillId="12" borderId="5" xfId="0" applyFont="1" applyFill="1" applyBorder="1" applyAlignment="1">
      <alignment horizontal="center" vertical="center"/>
    </xf>
    <xf numFmtId="0" fontId="1" fillId="12" borderId="12" xfId="0" applyFont="1" applyFill="1" applyBorder="1" applyAlignment="1">
      <alignment horizontal="center" vertical="center"/>
    </xf>
    <xf numFmtId="0" fontId="1" fillId="12" borderId="13" xfId="0" applyFont="1" applyFill="1" applyBorder="1" applyAlignment="1">
      <alignment horizontal="center" vertical="center"/>
    </xf>
    <xf numFmtId="0" fontId="1" fillId="12" borderId="6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center" vertical="center"/>
    </xf>
    <xf numFmtId="0" fontId="1" fillId="12" borderId="4" xfId="0" applyFont="1" applyFill="1" applyBorder="1" applyAlignment="1">
      <alignment horizontal="center" vertical="center" wrapText="1"/>
    </xf>
    <xf numFmtId="0" fontId="1" fillId="12" borderId="5" xfId="0" applyFont="1" applyFill="1" applyBorder="1" applyAlignment="1">
      <alignment horizontal="center" vertical="center" wrapText="1"/>
    </xf>
    <xf numFmtId="0" fontId="1" fillId="12" borderId="12" xfId="0" applyFont="1" applyFill="1" applyBorder="1" applyAlignment="1">
      <alignment horizontal="center" vertical="center" wrapText="1"/>
    </xf>
    <xf numFmtId="0" fontId="1" fillId="12" borderId="13" xfId="0" applyFont="1" applyFill="1" applyBorder="1" applyAlignment="1">
      <alignment horizontal="center" vertical="center" wrapText="1"/>
    </xf>
    <xf numFmtId="0" fontId="1" fillId="12" borderId="6" xfId="0" applyFont="1" applyFill="1" applyBorder="1" applyAlignment="1">
      <alignment horizontal="center" vertical="center" wrapText="1"/>
    </xf>
    <xf numFmtId="0" fontId="1" fillId="12" borderId="7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13" fillId="9" borderId="25" xfId="0" applyFont="1" applyFill="1" applyBorder="1" applyAlignment="1">
      <alignment horizontal="center" vertical="center" wrapText="1"/>
    </xf>
    <xf numFmtId="0" fontId="13" fillId="9" borderId="26" xfId="0" applyFont="1" applyFill="1" applyBorder="1" applyAlignment="1">
      <alignment horizontal="center" vertical="center" wrapText="1"/>
    </xf>
    <xf numFmtId="0" fontId="13" fillId="9" borderId="17" xfId="0" applyFont="1" applyFill="1" applyBorder="1" applyAlignment="1">
      <alignment horizontal="center" vertical="center"/>
    </xf>
    <xf numFmtId="0" fontId="13" fillId="9" borderId="18" xfId="0" applyFont="1" applyFill="1" applyBorder="1" applyAlignment="1">
      <alignment horizontal="center" vertical="center"/>
    </xf>
    <xf numFmtId="0" fontId="2" fillId="0" borderId="16" xfId="0" applyFont="1" applyBorder="1"/>
    <xf numFmtId="0" fontId="9" fillId="0" borderId="16" xfId="0" applyFont="1" applyBorder="1"/>
    <xf numFmtId="0" fontId="8" fillId="0" borderId="16" xfId="0" applyFont="1" applyBorder="1"/>
    <xf numFmtId="0" fontId="8" fillId="0" borderId="15" xfId="0" applyFont="1" applyBorder="1"/>
    <xf numFmtId="0" fontId="13" fillId="12" borderId="4" xfId="0" applyFont="1" applyFill="1" applyBorder="1" applyAlignment="1">
      <alignment horizontal="center" vertical="center" wrapText="1"/>
    </xf>
    <xf numFmtId="0" fontId="13" fillId="12" borderId="5" xfId="0" applyFont="1" applyFill="1" applyBorder="1" applyAlignment="1">
      <alignment horizontal="center" vertical="center" wrapText="1"/>
    </xf>
    <xf numFmtId="0" fontId="13" fillId="12" borderId="6" xfId="0" applyFont="1" applyFill="1" applyBorder="1" applyAlignment="1">
      <alignment horizontal="center" vertical="center" wrapText="1"/>
    </xf>
    <xf numFmtId="0" fontId="13" fillId="12" borderId="7" xfId="0" applyFont="1" applyFill="1" applyBorder="1" applyAlignment="1">
      <alignment horizontal="center" vertical="center" wrapText="1"/>
    </xf>
    <xf numFmtId="0" fontId="2" fillId="14" borderId="17" xfId="0" applyFont="1" applyFill="1" applyBorder="1" applyAlignment="1">
      <alignment horizontal="center" vertical="center"/>
    </xf>
    <xf numFmtId="0" fontId="2" fillId="14" borderId="18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10" borderId="26" xfId="0" applyFont="1" applyFill="1" applyBorder="1" applyAlignment="1">
      <alignment horizontal="center" vertical="center" wrapText="1"/>
    </xf>
    <xf numFmtId="0" fontId="0" fillId="10" borderId="27" xfId="0" applyFill="1" applyBorder="1" applyAlignment="1">
      <alignment horizontal="center" vertical="center" wrapText="1"/>
    </xf>
    <xf numFmtId="0" fontId="0" fillId="10" borderId="28" xfId="0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0" fillId="12" borderId="4" xfId="0" applyFill="1" applyBorder="1" applyAlignment="1">
      <alignment horizontal="center" vertical="center"/>
    </xf>
    <xf numFmtId="0" fontId="0" fillId="12" borderId="5" xfId="0" applyFill="1" applyBorder="1" applyAlignment="1">
      <alignment horizontal="center" vertical="center"/>
    </xf>
    <xf numFmtId="0" fontId="0" fillId="12" borderId="12" xfId="0" applyFill="1" applyBorder="1" applyAlignment="1">
      <alignment horizontal="center" vertical="center"/>
    </xf>
    <xf numFmtId="0" fontId="0" fillId="12" borderId="13" xfId="0" applyFill="1" applyBorder="1" applyAlignment="1">
      <alignment horizontal="center" vertical="center"/>
    </xf>
    <xf numFmtId="0" fontId="0" fillId="12" borderId="6" xfId="0" applyFill="1" applyBorder="1" applyAlignment="1">
      <alignment horizontal="center" vertical="center"/>
    </xf>
    <xf numFmtId="0" fontId="0" fillId="12" borderId="7" xfId="0" applyFill="1" applyBorder="1" applyAlignment="1">
      <alignment horizontal="center" vertical="center"/>
    </xf>
    <xf numFmtId="0" fontId="1" fillId="13" borderId="23" xfId="0" applyFont="1" applyFill="1" applyBorder="1" applyAlignment="1">
      <alignment horizontal="center" vertical="center" wrapText="1"/>
    </xf>
    <xf numFmtId="0" fontId="1" fillId="13" borderId="24" xfId="0" applyFont="1" applyFill="1" applyBorder="1" applyAlignment="1">
      <alignment horizontal="center" vertical="center" wrapText="1"/>
    </xf>
    <xf numFmtId="0" fontId="12" fillId="11" borderId="25" xfId="0" applyFont="1" applyFill="1" applyBorder="1" applyAlignment="1">
      <alignment horizontal="center" vertical="center" wrapText="1"/>
    </xf>
    <xf numFmtId="0" fontId="12" fillId="11" borderId="26" xfId="0" applyFont="1" applyFill="1" applyBorder="1" applyAlignment="1">
      <alignment horizontal="center" vertical="center" wrapText="1"/>
    </xf>
    <xf numFmtId="0" fontId="0" fillId="12" borderId="4" xfId="0" applyFill="1" applyBorder="1" applyAlignment="1">
      <alignment horizontal="center"/>
    </xf>
    <xf numFmtId="0" fontId="0" fillId="12" borderId="5" xfId="0" applyFill="1" applyBorder="1" applyAlignment="1">
      <alignment horizontal="center"/>
    </xf>
    <xf numFmtId="0" fontId="0" fillId="12" borderId="6" xfId="0" applyFill="1" applyBorder="1" applyAlignment="1">
      <alignment horizontal="center"/>
    </xf>
    <xf numFmtId="0" fontId="0" fillId="12" borderId="7" xfId="0" applyFill="1" applyBorder="1" applyAlignment="1">
      <alignment horizontal="center"/>
    </xf>
    <xf numFmtId="0" fontId="2" fillId="10" borderId="30" xfId="0" applyFont="1" applyFill="1" applyBorder="1" applyAlignment="1">
      <alignment horizontal="center" vertical="center"/>
    </xf>
    <xf numFmtId="0" fontId="8" fillId="0" borderId="12" xfId="0" applyFont="1" applyBorder="1"/>
    <xf numFmtId="0" fontId="9" fillId="0" borderId="12" xfId="0" applyFont="1" applyBorder="1"/>
    <xf numFmtId="0" fontId="8" fillId="7" borderId="13" xfId="0" applyFont="1" applyFill="1" applyBorder="1" applyAlignment="1">
      <alignment horizontal="center" vertical="center"/>
    </xf>
    <xf numFmtId="0" fontId="9" fillId="7" borderId="13" xfId="0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/>
    </xf>
    <xf numFmtId="0" fontId="0" fillId="10" borderId="29" xfId="0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7"/>
  <sheetViews>
    <sheetView tabSelected="1" zoomScale="85" zoomScaleNormal="85" workbookViewId="0">
      <selection sqref="A1:Q1"/>
    </sheetView>
  </sheetViews>
  <sheetFormatPr defaultRowHeight="14.4"/>
  <cols>
    <col min="1" max="1" width="9.33203125" style="7" bestFit="1" customWidth="1"/>
    <col min="2" max="3" width="12.6640625" customWidth="1"/>
    <col min="4" max="4" width="1.5546875" customWidth="1"/>
    <col min="5" max="6" width="12.6640625" customWidth="1"/>
    <col min="7" max="7" width="1.5546875" customWidth="1"/>
    <col min="8" max="8" width="16.109375" customWidth="1"/>
    <col min="9" max="9" width="14.6640625" customWidth="1"/>
    <col min="10" max="10" width="1.5546875" customWidth="1"/>
    <col min="11" max="11" width="16" customWidth="1"/>
    <col min="12" max="12" width="12.6640625" customWidth="1"/>
    <col min="13" max="13" width="1.5546875" customWidth="1"/>
    <col min="14" max="15" width="12.6640625" customWidth="1"/>
    <col min="16" max="16" width="1.6640625" customWidth="1"/>
    <col min="17" max="17" width="10.5546875" customWidth="1"/>
  </cols>
  <sheetData>
    <row r="1" spans="1:18" ht="20.25" customHeight="1">
      <c r="A1" s="70" t="s">
        <v>77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</row>
    <row r="2" spans="1:18" ht="15" thickBot="1">
      <c r="A2"/>
      <c r="C2" s="10">
        <v>-1</v>
      </c>
      <c r="F2" s="10" t="s">
        <v>55</v>
      </c>
    </row>
    <row r="3" spans="1:18" ht="21.75" customHeight="1" thickBot="1">
      <c r="A3" s="3"/>
      <c r="B3" s="60" t="str">
        <f>C2+2&amp;" "&amp;F2&amp; " ср"</f>
        <v>1 мая ср</v>
      </c>
      <c r="C3" s="61"/>
      <c r="D3" s="79"/>
      <c r="E3" s="60" t="str">
        <f>C2+3&amp;" "&amp;F2&amp; " чт"</f>
        <v>2 мая чт</v>
      </c>
      <c r="F3" s="61"/>
      <c r="G3" s="79"/>
      <c r="H3" s="60" t="str">
        <f>C2+4&amp;" "&amp;F2&amp; " пт"</f>
        <v>3 мая пт</v>
      </c>
      <c r="I3" s="61"/>
      <c r="J3" s="55"/>
      <c r="K3" s="31" t="str">
        <f>C2+5&amp;" "&amp;F2&amp; " сб"</f>
        <v>4 мая сб</v>
      </c>
      <c r="L3" s="32"/>
      <c r="M3" s="55"/>
      <c r="N3" s="66" t="str">
        <f>C2+6&amp;" "&amp;F2&amp; " вс"</f>
        <v>5 мая вс</v>
      </c>
      <c r="O3" s="67"/>
    </row>
    <row r="4" spans="1:18" s="8" customFormat="1" ht="15.75" customHeight="1">
      <c r="A4" s="25" t="s">
        <v>35</v>
      </c>
      <c r="B4" s="19"/>
      <c r="C4" s="20"/>
      <c r="D4" s="80"/>
      <c r="E4" s="43" t="s">
        <v>2</v>
      </c>
      <c r="F4" s="104" t="s">
        <v>4</v>
      </c>
      <c r="G4" s="80"/>
      <c r="H4" s="75"/>
      <c r="I4" s="76"/>
      <c r="J4" s="56"/>
      <c r="K4" s="33"/>
      <c r="L4" s="34"/>
      <c r="M4" s="56"/>
      <c r="N4" s="33"/>
      <c r="O4" s="34"/>
      <c r="Q4"/>
      <c r="R4"/>
    </row>
    <row r="5" spans="1:18" s="8" customFormat="1" ht="15" thickBot="1">
      <c r="A5" s="26"/>
      <c r="B5" s="21"/>
      <c r="C5" s="22"/>
      <c r="D5" s="80"/>
      <c r="E5" s="44"/>
      <c r="F5" s="105"/>
      <c r="G5" s="80"/>
      <c r="H5" s="77"/>
      <c r="I5" s="78"/>
      <c r="J5" s="56"/>
      <c r="K5" s="35"/>
      <c r="L5" s="36"/>
      <c r="M5" s="56"/>
      <c r="N5" s="37"/>
      <c r="O5" s="38"/>
      <c r="Q5"/>
      <c r="R5"/>
    </row>
    <row r="6" spans="1:18" ht="15.75" customHeight="1">
      <c r="A6" s="25" t="s">
        <v>17</v>
      </c>
      <c r="B6" s="21"/>
      <c r="C6" s="22"/>
      <c r="D6" s="80"/>
      <c r="E6" s="106"/>
      <c r="F6" s="107"/>
      <c r="G6" s="80"/>
      <c r="H6" s="73" t="s">
        <v>32</v>
      </c>
      <c r="I6" s="62" t="s">
        <v>4</v>
      </c>
      <c r="J6" s="56"/>
      <c r="K6" s="35"/>
      <c r="L6" s="36"/>
      <c r="M6" s="56"/>
      <c r="N6" s="43" t="s">
        <v>0</v>
      </c>
      <c r="O6" s="68" t="s">
        <v>4</v>
      </c>
    </row>
    <row r="7" spans="1:18" ht="15" thickBot="1">
      <c r="A7" s="26"/>
      <c r="B7" s="21"/>
      <c r="C7" s="22"/>
      <c r="D7" s="80"/>
      <c r="E7" s="108"/>
      <c r="F7" s="109"/>
      <c r="G7" s="80"/>
      <c r="H7" s="74"/>
      <c r="I7" s="63"/>
      <c r="J7" s="56"/>
      <c r="K7" s="35"/>
      <c r="L7" s="36"/>
      <c r="M7" s="56"/>
      <c r="N7" s="44"/>
      <c r="O7" s="69"/>
      <c r="Q7" t="s">
        <v>5</v>
      </c>
    </row>
    <row r="8" spans="1:18">
      <c r="A8" s="25" t="s">
        <v>30</v>
      </c>
      <c r="B8" s="21"/>
      <c r="C8" s="22"/>
      <c r="D8" s="80"/>
      <c r="E8" s="108"/>
      <c r="F8" s="109"/>
      <c r="G8" s="80"/>
      <c r="H8" s="75"/>
      <c r="I8" s="76"/>
      <c r="J8" s="56"/>
      <c r="K8" s="35"/>
      <c r="L8" s="36"/>
      <c r="M8" s="56"/>
      <c r="N8" s="49"/>
      <c r="O8" s="50"/>
    </row>
    <row r="9" spans="1:18" ht="15" thickBot="1">
      <c r="A9" s="26"/>
      <c r="B9" s="23"/>
      <c r="C9" s="24"/>
      <c r="D9" s="80"/>
      <c r="E9" s="110"/>
      <c r="F9" s="111"/>
      <c r="G9" s="80"/>
      <c r="H9" s="77"/>
      <c r="I9" s="78"/>
      <c r="J9" s="56"/>
      <c r="K9" s="35"/>
      <c r="L9" s="36"/>
      <c r="M9" s="56"/>
      <c r="N9" s="51"/>
      <c r="O9" s="52"/>
    </row>
    <row r="10" spans="1:18" ht="15" customHeight="1">
      <c r="A10" s="25" t="s">
        <v>18</v>
      </c>
      <c r="B10" s="73" t="s">
        <v>2</v>
      </c>
      <c r="C10" s="84" t="s">
        <v>4</v>
      </c>
      <c r="D10" s="80"/>
      <c r="E10" s="27" t="s">
        <v>2</v>
      </c>
      <c r="F10" s="84" t="s">
        <v>4</v>
      </c>
      <c r="G10" s="80"/>
      <c r="H10" s="27" t="s">
        <v>2</v>
      </c>
      <c r="I10" s="62" t="s">
        <v>4</v>
      </c>
      <c r="J10" s="56"/>
      <c r="K10" s="35"/>
      <c r="L10" s="36"/>
      <c r="M10" s="56"/>
      <c r="N10" s="51"/>
      <c r="O10" s="52"/>
      <c r="Q10" s="2"/>
      <c r="R10" t="s">
        <v>6</v>
      </c>
    </row>
    <row r="11" spans="1:18" ht="15" thickBot="1">
      <c r="A11" s="26"/>
      <c r="B11" s="74"/>
      <c r="C11" s="85"/>
      <c r="D11" s="80"/>
      <c r="E11" s="28"/>
      <c r="F11" s="85"/>
      <c r="G11" s="80"/>
      <c r="H11" s="28"/>
      <c r="I11" s="63"/>
      <c r="J11" s="56"/>
      <c r="K11" s="37"/>
      <c r="L11" s="38"/>
      <c r="M11" s="56"/>
      <c r="N11" s="53"/>
      <c r="O11" s="54"/>
    </row>
    <row r="12" spans="1:18" ht="15" customHeight="1">
      <c r="A12" s="25" t="s">
        <v>1</v>
      </c>
      <c r="B12" s="90"/>
      <c r="C12" s="91"/>
      <c r="D12" s="80"/>
      <c r="E12" s="15"/>
      <c r="F12" s="16"/>
      <c r="G12" s="80"/>
      <c r="H12" s="15"/>
      <c r="I12" s="16"/>
      <c r="J12" s="56"/>
      <c r="K12" s="27" t="s">
        <v>2</v>
      </c>
      <c r="L12" s="29" t="s">
        <v>4</v>
      </c>
      <c r="M12" s="56"/>
      <c r="N12" s="71" t="s">
        <v>8</v>
      </c>
      <c r="O12" s="45" t="s">
        <v>4</v>
      </c>
      <c r="Q12" s="1"/>
      <c r="R12" t="s">
        <v>7</v>
      </c>
    </row>
    <row r="13" spans="1:18" ht="15" thickBot="1">
      <c r="A13" s="26"/>
      <c r="B13" s="92"/>
      <c r="C13" s="93"/>
      <c r="D13" s="81"/>
      <c r="E13" s="96"/>
      <c r="F13" s="97"/>
      <c r="G13" s="80"/>
      <c r="H13" s="96"/>
      <c r="I13" s="97"/>
      <c r="J13" s="56"/>
      <c r="K13" s="28"/>
      <c r="L13" s="30"/>
      <c r="M13" s="56"/>
      <c r="N13" s="72"/>
      <c r="O13" s="46"/>
    </row>
    <row r="14" spans="1:18" ht="15" customHeight="1">
      <c r="A14" s="25" t="s">
        <v>29</v>
      </c>
      <c r="B14" s="92"/>
      <c r="C14" s="93"/>
      <c r="D14" s="81"/>
      <c r="E14" s="96"/>
      <c r="F14" s="97"/>
      <c r="G14" s="80"/>
      <c r="H14" s="96"/>
      <c r="I14" s="97"/>
      <c r="J14" s="56"/>
      <c r="K14" s="33"/>
      <c r="L14" s="34"/>
      <c r="M14" s="56"/>
      <c r="N14" s="33"/>
      <c r="O14" s="34"/>
      <c r="Q14" s="11"/>
      <c r="R14" t="s">
        <v>36</v>
      </c>
    </row>
    <row r="15" spans="1:18" ht="15" thickBot="1">
      <c r="A15" s="26"/>
      <c r="B15" s="92"/>
      <c r="C15" s="93"/>
      <c r="D15" s="81"/>
      <c r="E15" s="96"/>
      <c r="F15" s="97"/>
      <c r="G15" s="80"/>
      <c r="H15" s="96"/>
      <c r="I15" s="97"/>
      <c r="J15" s="56"/>
      <c r="K15" s="35"/>
      <c r="L15" s="36"/>
      <c r="M15" s="56"/>
      <c r="N15" s="35"/>
      <c r="O15" s="36"/>
    </row>
    <row r="16" spans="1:18" ht="15.75" customHeight="1">
      <c r="A16" s="25" t="s">
        <v>19</v>
      </c>
      <c r="B16" s="92"/>
      <c r="C16" s="93"/>
      <c r="D16" s="81"/>
      <c r="E16" s="96"/>
      <c r="F16" s="97"/>
      <c r="G16" s="81"/>
      <c r="H16" s="96"/>
      <c r="I16" s="97"/>
      <c r="J16" s="56"/>
      <c r="K16" s="35"/>
      <c r="L16" s="36"/>
      <c r="M16" s="56"/>
      <c r="N16" s="35"/>
      <c r="O16" s="36"/>
      <c r="Q16" s="5"/>
      <c r="R16" s="6" t="s">
        <v>9</v>
      </c>
    </row>
    <row r="17" spans="1:18" ht="15" thickBot="1">
      <c r="A17" s="26"/>
      <c r="B17" s="92"/>
      <c r="C17" s="93"/>
      <c r="D17" s="81"/>
      <c r="E17" s="96"/>
      <c r="F17" s="97"/>
      <c r="G17" s="81"/>
      <c r="H17" s="96"/>
      <c r="I17" s="97"/>
      <c r="J17" s="56"/>
      <c r="K17" s="35"/>
      <c r="L17" s="36"/>
      <c r="M17" s="56"/>
      <c r="N17" s="35"/>
      <c r="O17" s="36"/>
    </row>
    <row r="18" spans="1:18" ht="15" customHeight="1">
      <c r="A18" s="25" t="s">
        <v>25</v>
      </c>
      <c r="B18" s="92"/>
      <c r="C18" s="93"/>
      <c r="D18" s="81"/>
      <c r="E18" s="96"/>
      <c r="F18" s="97"/>
      <c r="G18" s="81"/>
      <c r="H18" s="96"/>
      <c r="I18" s="97"/>
      <c r="J18" s="56"/>
      <c r="K18" s="35"/>
      <c r="L18" s="36"/>
      <c r="M18" s="56"/>
      <c r="N18" s="35"/>
      <c r="O18" s="36"/>
      <c r="Q18" s="4"/>
      <c r="R18" s="6" t="s">
        <v>10</v>
      </c>
    </row>
    <row r="19" spans="1:18" ht="16.5" customHeight="1" thickBot="1">
      <c r="A19" s="26"/>
      <c r="B19" s="92"/>
      <c r="C19" s="93"/>
      <c r="D19" s="81"/>
      <c r="E19" s="17"/>
      <c r="F19" s="18"/>
      <c r="G19" s="81"/>
      <c r="H19" s="96"/>
      <c r="I19" s="97"/>
      <c r="J19" s="56"/>
      <c r="K19" s="35"/>
      <c r="L19" s="36"/>
      <c r="M19" s="56"/>
      <c r="N19" s="35"/>
      <c r="O19" s="36"/>
    </row>
    <row r="20" spans="1:18" ht="15.75" customHeight="1">
      <c r="A20" s="25" t="s">
        <v>20</v>
      </c>
      <c r="B20" s="92"/>
      <c r="C20" s="93"/>
      <c r="D20" s="81"/>
      <c r="E20" s="98" t="s">
        <v>24</v>
      </c>
      <c r="F20" s="45" t="s">
        <v>4</v>
      </c>
      <c r="G20" s="81"/>
      <c r="H20" s="96"/>
      <c r="I20" s="97"/>
      <c r="J20" s="56"/>
      <c r="K20" s="35"/>
      <c r="L20" s="36"/>
      <c r="M20" s="56"/>
      <c r="N20" s="35"/>
      <c r="O20" s="36"/>
    </row>
    <row r="21" spans="1:18" ht="15.75" customHeight="1" thickBot="1">
      <c r="A21" s="26"/>
      <c r="B21" s="92"/>
      <c r="C21" s="93"/>
      <c r="D21" s="81"/>
      <c r="E21" s="99"/>
      <c r="F21" s="46"/>
      <c r="G21" s="81"/>
      <c r="H21" s="17"/>
      <c r="I21" s="18"/>
      <c r="J21" s="56"/>
      <c r="K21" s="37"/>
      <c r="L21" s="38"/>
      <c r="M21" s="56"/>
      <c r="N21" s="37"/>
      <c r="O21" s="38"/>
      <c r="Q21" s="9"/>
      <c r="R21" s="9"/>
    </row>
    <row r="22" spans="1:18" ht="16.5" customHeight="1">
      <c r="A22" s="25" t="s">
        <v>21</v>
      </c>
      <c r="B22" s="92"/>
      <c r="C22" s="93"/>
      <c r="D22" s="81"/>
      <c r="E22" s="112"/>
      <c r="F22" s="113"/>
      <c r="G22" s="81"/>
      <c r="H22" s="88" t="s">
        <v>34</v>
      </c>
      <c r="I22" s="39" t="s">
        <v>4</v>
      </c>
      <c r="J22" s="56"/>
      <c r="K22" s="13" t="s">
        <v>28</v>
      </c>
      <c r="L22" s="39" t="s">
        <v>4</v>
      </c>
      <c r="M22" s="56"/>
      <c r="N22" s="47" t="s">
        <v>41</v>
      </c>
      <c r="O22" s="68" t="s">
        <v>4</v>
      </c>
    </row>
    <row r="23" spans="1:18" ht="18" customHeight="1" thickBot="1">
      <c r="A23" s="26"/>
      <c r="B23" s="92"/>
      <c r="C23" s="93"/>
      <c r="D23" s="81"/>
      <c r="E23" s="114"/>
      <c r="F23" s="115"/>
      <c r="G23" s="81"/>
      <c r="H23" s="89"/>
      <c r="I23" s="40"/>
      <c r="J23" s="56"/>
      <c r="K23" s="12" t="s">
        <v>47</v>
      </c>
      <c r="L23" s="40"/>
      <c r="M23" s="56"/>
      <c r="N23" s="48"/>
      <c r="O23" s="69"/>
    </row>
    <row r="24" spans="1:18" ht="17.25" customHeight="1">
      <c r="A24" s="25" t="s">
        <v>22</v>
      </c>
      <c r="B24" s="92"/>
      <c r="C24" s="93"/>
      <c r="D24" s="81"/>
      <c r="E24" s="114"/>
      <c r="F24" s="115"/>
      <c r="G24" s="81"/>
      <c r="H24" s="64" t="s">
        <v>74</v>
      </c>
      <c r="I24" s="86" t="s">
        <v>59</v>
      </c>
      <c r="J24" s="56"/>
      <c r="K24" s="15"/>
      <c r="L24" s="16"/>
      <c r="M24" s="56"/>
      <c r="N24" s="49"/>
      <c r="O24" s="50"/>
    </row>
    <row r="25" spans="1:18" ht="16.5" customHeight="1" thickBot="1">
      <c r="A25" s="26"/>
      <c r="B25" s="94"/>
      <c r="C25" s="95"/>
      <c r="D25" s="82"/>
      <c r="E25" s="116"/>
      <c r="F25" s="117"/>
      <c r="G25" s="82"/>
      <c r="H25" s="65"/>
      <c r="I25" s="87"/>
      <c r="J25" s="56"/>
      <c r="K25" s="17"/>
      <c r="L25" s="18"/>
      <c r="M25" s="56"/>
      <c r="N25" s="51"/>
      <c r="O25" s="52"/>
    </row>
    <row r="26" spans="1:18" ht="20.25" customHeight="1">
      <c r="A26" s="25" t="s">
        <v>23</v>
      </c>
      <c r="B26" s="43" t="s">
        <v>33</v>
      </c>
      <c r="C26" s="39" t="s">
        <v>4</v>
      </c>
      <c r="D26" s="81"/>
      <c r="E26" s="102" t="s">
        <v>39</v>
      </c>
      <c r="F26" s="100" t="s">
        <v>11</v>
      </c>
      <c r="G26" s="81"/>
      <c r="H26" s="15"/>
      <c r="I26" s="16"/>
      <c r="J26" s="56"/>
      <c r="K26" s="41" t="s">
        <v>46</v>
      </c>
      <c r="L26" s="58" t="s">
        <v>60</v>
      </c>
      <c r="M26" s="56"/>
      <c r="N26" s="51"/>
      <c r="O26" s="52"/>
    </row>
    <row r="27" spans="1:18" ht="15" customHeight="1" thickBot="1">
      <c r="A27" s="26"/>
      <c r="B27" s="44"/>
      <c r="C27" s="40"/>
      <c r="D27" s="83"/>
      <c r="E27" s="103"/>
      <c r="F27" s="101"/>
      <c r="G27" s="83"/>
      <c r="H27" s="17"/>
      <c r="I27" s="18"/>
      <c r="J27" s="57"/>
      <c r="K27" s="42"/>
      <c r="L27" s="59"/>
      <c r="M27" s="57"/>
      <c r="N27" s="53"/>
      <c r="O27" s="54"/>
    </row>
  </sheetData>
  <mergeCells count="69">
    <mergeCell ref="E4:E5"/>
    <mergeCell ref="F4:F5"/>
    <mergeCell ref="E6:F9"/>
    <mergeCell ref="E22:F25"/>
    <mergeCell ref="C10:C11"/>
    <mergeCell ref="H12:I21"/>
    <mergeCell ref="F26:F27"/>
    <mergeCell ref="B26:B27"/>
    <mergeCell ref="C26:C27"/>
    <mergeCell ref="E26:E27"/>
    <mergeCell ref="A1:Q1"/>
    <mergeCell ref="A24:A25"/>
    <mergeCell ref="A12:A13"/>
    <mergeCell ref="N12:N13"/>
    <mergeCell ref="A10:A11"/>
    <mergeCell ref="A14:A15"/>
    <mergeCell ref="O6:O7"/>
    <mergeCell ref="H6:H7"/>
    <mergeCell ref="I6:I7"/>
    <mergeCell ref="H8:I9"/>
    <mergeCell ref="E3:F3"/>
    <mergeCell ref="G3:G27"/>
    <mergeCell ref="E10:E11"/>
    <mergeCell ref="F10:F11"/>
    <mergeCell ref="I24:I25"/>
    <mergeCell ref="B3:C3"/>
    <mergeCell ref="H3:I3"/>
    <mergeCell ref="J3:J27"/>
    <mergeCell ref="H10:H11"/>
    <mergeCell ref="I10:I11"/>
    <mergeCell ref="H24:H25"/>
    <mergeCell ref="H22:H23"/>
    <mergeCell ref="I22:I23"/>
    <mergeCell ref="H4:I5"/>
    <mergeCell ref="K24:L25"/>
    <mergeCell ref="K26:K27"/>
    <mergeCell ref="N6:N7"/>
    <mergeCell ref="O12:O13"/>
    <mergeCell ref="N22:N23"/>
    <mergeCell ref="N8:O11"/>
    <mergeCell ref="M3:M27"/>
    <mergeCell ref="K4:L11"/>
    <mergeCell ref="L26:L27"/>
    <mergeCell ref="N3:O3"/>
    <mergeCell ref="N14:O21"/>
    <mergeCell ref="O22:O23"/>
    <mergeCell ref="N24:O27"/>
    <mergeCell ref="N4:O5"/>
    <mergeCell ref="K12:K13"/>
    <mergeCell ref="L12:L13"/>
    <mergeCell ref="K3:L3"/>
    <mergeCell ref="K14:L21"/>
    <mergeCell ref="L22:L23"/>
    <mergeCell ref="H26:I27"/>
    <mergeCell ref="B4:C9"/>
    <mergeCell ref="A4:A5"/>
    <mergeCell ref="A6:A7"/>
    <mergeCell ref="A8:A9"/>
    <mergeCell ref="A16:A17"/>
    <mergeCell ref="A20:A21"/>
    <mergeCell ref="A26:A27"/>
    <mergeCell ref="A22:A23"/>
    <mergeCell ref="A18:A19"/>
    <mergeCell ref="D3:D27"/>
    <mergeCell ref="B10:B11"/>
    <mergeCell ref="B12:C25"/>
    <mergeCell ref="E12:F19"/>
    <mergeCell ref="E20:E21"/>
    <mergeCell ref="F20:F21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X27"/>
  <sheetViews>
    <sheetView zoomScale="85" zoomScaleNormal="85" workbookViewId="0">
      <selection sqref="A1:W1"/>
    </sheetView>
  </sheetViews>
  <sheetFormatPr defaultRowHeight="14.4"/>
  <cols>
    <col min="1" max="1" width="9.33203125" style="7" bestFit="1" customWidth="1"/>
    <col min="2" max="2" width="20" customWidth="1"/>
    <col min="3" max="3" width="12.6640625" customWidth="1"/>
    <col min="4" max="4" width="1.5546875" customWidth="1"/>
    <col min="5" max="5" width="16.44140625" customWidth="1"/>
    <col min="6" max="6" width="12.6640625" customWidth="1"/>
    <col min="7" max="7" width="1.5546875" customWidth="1"/>
    <col min="8" max="8" width="14.6640625" customWidth="1"/>
    <col min="9" max="9" width="12.6640625" customWidth="1"/>
    <col min="10" max="10" width="1.5546875" customWidth="1"/>
    <col min="11" max="11" width="14.33203125" bestFit="1" customWidth="1"/>
    <col min="12" max="12" width="12.6640625" customWidth="1"/>
    <col min="13" max="13" width="1.5546875" customWidth="1"/>
    <col min="14" max="14" width="13.88671875" customWidth="1"/>
    <col min="15" max="15" width="12.6640625" customWidth="1"/>
    <col min="16" max="16" width="1.5546875" customWidth="1"/>
    <col min="17" max="17" width="17.5546875" bestFit="1" customWidth="1"/>
    <col min="18" max="18" width="11.5546875" customWidth="1"/>
    <col min="19" max="19" width="1.5546875" customWidth="1"/>
    <col min="20" max="20" width="13.6640625" customWidth="1"/>
    <col min="21" max="21" width="12.6640625" customWidth="1"/>
    <col min="22" max="22" width="1.6640625" customWidth="1"/>
    <col min="23" max="23" width="10.5546875" customWidth="1"/>
  </cols>
  <sheetData>
    <row r="1" spans="1:24" ht="20.25" customHeight="1">
      <c r="A1" s="70" t="s">
        <v>77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</row>
    <row r="2" spans="1:24" ht="15" thickBot="1">
      <c r="A2"/>
      <c r="C2" s="10">
        <v>6</v>
      </c>
      <c r="D2" s="7"/>
      <c r="F2" s="10" t="s">
        <v>55</v>
      </c>
    </row>
    <row r="3" spans="1:24" ht="21.75" customHeight="1" thickBot="1">
      <c r="A3" s="3"/>
      <c r="B3" s="60" t="str">
        <f>$C$2&amp;" "&amp;$F$2&amp; " пн"</f>
        <v>6 мая пн</v>
      </c>
      <c r="C3" s="61"/>
      <c r="D3" s="79"/>
      <c r="E3" s="60" t="str">
        <f>$C$2+1&amp;" "&amp;$F$2&amp; " вт"</f>
        <v>7 мая вт</v>
      </c>
      <c r="F3" s="61"/>
      <c r="G3" s="79"/>
      <c r="H3" s="60" t="str">
        <f>$C$2+2&amp;" "&amp;$F$2&amp; " ср"</f>
        <v>8 мая ср</v>
      </c>
      <c r="I3" s="61"/>
      <c r="J3" s="79"/>
      <c r="K3" s="60" t="str">
        <f>$C$2+3&amp;" "&amp;$F$2&amp; " чт"</f>
        <v>9 мая чт</v>
      </c>
      <c r="L3" s="61"/>
      <c r="M3" s="79"/>
      <c r="N3" s="60" t="str">
        <f>$C$2+4&amp;" "&amp;$F$2&amp; " пт"</f>
        <v>10 мая пт</v>
      </c>
      <c r="O3" s="61"/>
      <c r="P3" s="55"/>
      <c r="Q3" s="31" t="str">
        <f>$C$2+5&amp;" "&amp;$F$2&amp; " сб"</f>
        <v>11 мая сб</v>
      </c>
      <c r="R3" s="32"/>
      <c r="S3" s="55"/>
      <c r="T3" s="66" t="str">
        <f>$C$2+6&amp;" "&amp;$F$2&amp; " вс"</f>
        <v>12 мая вс</v>
      </c>
      <c r="U3" s="67"/>
    </row>
    <row r="4" spans="1:24" s="8" customFormat="1" ht="15.75" customHeight="1">
      <c r="A4" s="25" t="s">
        <v>35</v>
      </c>
      <c r="B4" s="19"/>
      <c r="C4" s="20"/>
      <c r="D4" s="80"/>
      <c r="E4" s="19"/>
      <c r="F4" s="20"/>
      <c r="G4" s="80"/>
      <c r="H4" s="19"/>
      <c r="I4" s="20"/>
      <c r="J4" s="80"/>
      <c r="K4" s="19"/>
      <c r="L4" s="20"/>
      <c r="M4" s="80"/>
      <c r="N4" s="43" t="s">
        <v>2</v>
      </c>
      <c r="O4" s="104" t="s">
        <v>4</v>
      </c>
      <c r="P4" s="56"/>
      <c r="Q4" s="33"/>
      <c r="R4" s="34"/>
      <c r="S4" s="56"/>
      <c r="T4" s="33"/>
      <c r="U4" s="34"/>
      <c r="W4"/>
      <c r="X4"/>
    </row>
    <row r="5" spans="1:24" s="8" customFormat="1" ht="15" thickBot="1">
      <c r="A5" s="26"/>
      <c r="B5" s="21"/>
      <c r="C5" s="22"/>
      <c r="D5" s="80"/>
      <c r="E5" s="21"/>
      <c r="F5" s="22"/>
      <c r="G5" s="80"/>
      <c r="H5" s="21"/>
      <c r="I5" s="22"/>
      <c r="J5" s="80"/>
      <c r="K5" s="21"/>
      <c r="L5" s="22"/>
      <c r="M5" s="80"/>
      <c r="N5" s="44"/>
      <c r="O5" s="105"/>
      <c r="P5" s="56"/>
      <c r="Q5" s="35"/>
      <c r="R5" s="36"/>
      <c r="S5" s="56"/>
      <c r="T5" s="37"/>
      <c r="U5" s="38"/>
      <c r="W5"/>
      <c r="X5"/>
    </row>
    <row r="6" spans="1:24" ht="15.75" customHeight="1">
      <c r="A6" s="25" t="s">
        <v>17</v>
      </c>
      <c r="B6" s="21"/>
      <c r="C6" s="22"/>
      <c r="D6" s="132"/>
      <c r="E6" s="21"/>
      <c r="F6" s="22"/>
      <c r="G6" s="80"/>
      <c r="H6" s="21"/>
      <c r="I6" s="22"/>
      <c r="J6" s="80"/>
      <c r="K6" s="21"/>
      <c r="L6" s="22"/>
      <c r="M6" s="80"/>
      <c r="N6" s="73" t="s">
        <v>32</v>
      </c>
      <c r="O6" s="62" t="s">
        <v>4</v>
      </c>
      <c r="P6" s="56"/>
      <c r="Q6" s="35"/>
      <c r="R6" s="36"/>
      <c r="S6" s="56"/>
      <c r="T6" s="43" t="s">
        <v>0</v>
      </c>
      <c r="U6" s="68" t="s">
        <v>4</v>
      </c>
    </row>
    <row r="7" spans="1:24" ht="15" thickBot="1">
      <c r="A7" s="26"/>
      <c r="B7" s="21"/>
      <c r="C7" s="22"/>
      <c r="D7" s="132"/>
      <c r="E7" s="21"/>
      <c r="F7" s="22"/>
      <c r="G7" s="80"/>
      <c r="H7" s="21"/>
      <c r="I7" s="22"/>
      <c r="J7" s="80"/>
      <c r="K7" s="21"/>
      <c r="L7" s="22"/>
      <c r="M7" s="80"/>
      <c r="N7" s="74"/>
      <c r="O7" s="63"/>
      <c r="P7" s="56"/>
      <c r="Q7" s="35"/>
      <c r="R7" s="36"/>
      <c r="S7" s="56"/>
      <c r="T7" s="44"/>
      <c r="U7" s="69"/>
      <c r="W7" t="s">
        <v>5</v>
      </c>
    </row>
    <row r="8" spans="1:24">
      <c r="A8" s="25" t="s">
        <v>30</v>
      </c>
      <c r="B8" s="21"/>
      <c r="C8" s="22"/>
      <c r="D8" s="132"/>
      <c r="E8" s="21"/>
      <c r="F8" s="22"/>
      <c r="G8" s="80"/>
      <c r="H8" s="21"/>
      <c r="I8" s="22"/>
      <c r="J8" s="80"/>
      <c r="K8" s="21"/>
      <c r="L8" s="22"/>
      <c r="M8" s="80"/>
      <c r="N8" s="75"/>
      <c r="O8" s="76"/>
      <c r="P8" s="56"/>
      <c r="Q8" s="35"/>
      <c r="R8" s="36"/>
      <c r="S8" s="56"/>
      <c r="T8" s="49"/>
      <c r="U8" s="50"/>
    </row>
    <row r="9" spans="1:24" ht="15" thickBot="1">
      <c r="A9" s="26"/>
      <c r="B9" s="23"/>
      <c r="C9" s="24"/>
      <c r="D9" s="132"/>
      <c r="E9" s="23"/>
      <c r="F9" s="24"/>
      <c r="G9" s="80"/>
      <c r="H9" s="23"/>
      <c r="I9" s="24"/>
      <c r="J9" s="80"/>
      <c r="K9" s="23"/>
      <c r="L9" s="24"/>
      <c r="M9" s="80"/>
      <c r="N9" s="77"/>
      <c r="O9" s="78"/>
      <c r="P9" s="56"/>
      <c r="Q9" s="35"/>
      <c r="R9" s="36"/>
      <c r="S9" s="56"/>
      <c r="T9" s="51"/>
      <c r="U9" s="52"/>
    </row>
    <row r="10" spans="1:24" ht="15" customHeight="1">
      <c r="A10" s="25" t="s">
        <v>18</v>
      </c>
      <c r="B10" s="73" t="s">
        <v>2</v>
      </c>
      <c r="C10" s="62" t="s">
        <v>4</v>
      </c>
      <c r="D10" s="132"/>
      <c r="E10" s="73" t="s">
        <v>2</v>
      </c>
      <c r="F10" s="62" t="s">
        <v>4</v>
      </c>
      <c r="G10" s="80"/>
      <c r="H10" s="73" t="s">
        <v>2</v>
      </c>
      <c r="I10" s="62" t="s">
        <v>4</v>
      </c>
      <c r="J10" s="80"/>
      <c r="K10" s="73" t="s">
        <v>2</v>
      </c>
      <c r="L10" s="62" t="s">
        <v>4</v>
      </c>
      <c r="M10" s="80"/>
      <c r="N10" s="73" t="s">
        <v>2</v>
      </c>
      <c r="O10" s="62" t="s">
        <v>4</v>
      </c>
      <c r="P10" s="56"/>
      <c r="Q10" s="35"/>
      <c r="R10" s="36"/>
      <c r="S10" s="56"/>
      <c r="T10" s="51"/>
      <c r="U10" s="52"/>
      <c r="W10" s="2"/>
      <c r="X10" t="s">
        <v>6</v>
      </c>
    </row>
    <row r="11" spans="1:24" ht="15" thickBot="1">
      <c r="A11" s="26"/>
      <c r="B11" s="74"/>
      <c r="C11" s="63"/>
      <c r="D11" s="132"/>
      <c r="E11" s="74"/>
      <c r="F11" s="63"/>
      <c r="G11" s="80"/>
      <c r="H11" s="74"/>
      <c r="I11" s="63"/>
      <c r="J11" s="80"/>
      <c r="K11" s="74"/>
      <c r="L11" s="63"/>
      <c r="M11" s="80"/>
      <c r="N11" s="74"/>
      <c r="O11" s="63"/>
      <c r="P11" s="56"/>
      <c r="Q11" s="37"/>
      <c r="R11" s="38"/>
      <c r="S11" s="56"/>
      <c r="T11" s="53"/>
      <c r="U11" s="54"/>
    </row>
    <row r="12" spans="1:24" ht="15" customHeight="1">
      <c r="A12" s="25" t="s">
        <v>1</v>
      </c>
      <c r="B12" s="122"/>
      <c r="C12" s="123"/>
      <c r="D12" s="132"/>
      <c r="E12" s="118"/>
      <c r="F12" s="119"/>
      <c r="G12" s="80"/>
      <c r="H12" s="142"/>
      <c r="I12" s="143"/>
      <c r="J12" s="80"/>
      <c r="K12" s="15"/>
      <c r="L12" s="16"/>
      <c r="M12" s="80"/>
      <c r="N12" s="15"/>
      <c r="O12" s="16"/>
      <c r="P12" s="56"/>
      <c r="Q12" s="73" t="s">
        <v>2</v>
      </c>
      <c r="R12" s="29" t="s">
        <v>4</v>
      </c>
      <c r="S12" s="56"/>
      <c r="T12" s="71" t="s">
        <v>16</v>
      </c>
      <c r="U12" s="45" t="s">
        <v>4</v>
      </c>
      <c r="W12" s="1"/>
      <c r="X12" t="s">
        <v>7</v>
      </c>
    </row>
    <row r="13" spans="1:24" ht="15" thickBot="1">
      <c r="A13" s="26"/>
      <c r="B13" s="124"/>
      <c r="C13" s="125"/>
      <c r="D13" s="132"/>
      <c r="E13" s="126"/>
      <c r="F13" s="127"/>
      <c r="G13" s="81"/>
      <c r="H13" s="144"/>
      <c r="I13" s="145"/>
      <c r="J13" s="81"/>
      <c r="K13" s="17"/>
      <c r="L13" s="18"/>
      <c r="M13" s="81"/>
      <c r="N13" s="96"/>
      <c r="O13" s="97"/>
      <c r="P13" s="56"/>
      <c r="Q13" s="74"/>
      <c r="R13" s="30"/>
      <c r="S13" s="56"/>
      <c r="T13" s="72"/>
      <c r="U13" s="46"/>
    </row>
    <row r="14" spans="1:24">
      <c r="A14" s="25" t="s">
        <v>29</v>
      </c>
      <c r="B14" s="73" t="s">
        <v>39</v>
      </c>
      <c r="C14" s="62" t="s">
        <v>4</v>
      </c>
      <c r="D14" s="132"/>
      <c r="E14" s="126"/>
      <c r="F14" s="127"/>
      <c r="G14" s="81"/>
      <c r="H14" s="144"/>
      <c r="I14" s="145"/>
      <c r="J14" s="81"/>
      <c r="K14" s="128" t="s">
        <v>76</v>
      </c>
      <c r="L14" s="130" t="s">
        <v>4</v>
      </c>
      <c r="M14" s="81"/>
      <c r="N14" s="96"/>
      <c r="O14" s="97"/>
      <c r="P14" s="56"/>
      <c r="Q14" s="33"/>
      <c r="R14" s="34"/>
      <c r="S14" s="56"/>
      <c r="T14" s="33"/>
      <c r="U14" s="34"/>
      <c r="W14" s="11"/>
      <c r="X14" t="s">
        <v>36</v>
      </c>
    </row>
    <row r="15" spans="1:24" ht="15" thickBot="1">
      <c r="A15" s="26"/>
      <c r="B15" s="74"/>
      <c r="C15" s="63"/>
      <c r="D15" s="132"/>
      <c r="E15" s="126"/>
      <c r="F15" s="127"/>
      <c r="G15" s="81"/>
      <c r="H15" s="144"/>
      <c r="I15" s="145"/>
      <c r="J15" s="81"/>
      <c r="K15" s="129"/>
      <c r="L15" s="131"/>
      <c r="M15" s="81"/>
      <c r="N15" s="96"/>
      <c r="O15" s="97"/>
      <c r="P15" s="56"/>
      <c r="Q15" s="37"/>
      <c r="R15" s="38"/>
      <c r="S15" s="56"/>
      <c r="T15" s="35"/>
      <c r="U15" s="36"/>
    </row>
    <row r="16" spans="1:24" ht="15.75" customHeight="1">
      <c r="A16" s="25" t="s">
        <v>19</v>
      </c>
      <c r="B16" s="118"/>
      <c r="C16" s="119"/>
      <c r="D16" s="132"/>
      <c r="E16" s="126"/>
      <c r="F16" s="127"/>
      <c r="G16" s="81"/>
      <c r="H16" s="144"/>
      <c r="I16" s="145"/>
      <c r="J16" s="81"/>
      <c r="K16" s="15"/>
      <c r="L16" s="16"/>
      <c r="M16" s="81"/>
      <c r="N16" s="96"/>
      <c r="O16" s="97"/>
      <c r="P16" s="56"/>
      <c r="Q16" s="27" t="s">
        <v>54</v>
      </c>
      <c r="R16" s="29" t="s">
        <v>4</v>
      </c>
      <c r="S16" s="56"/>
      <c r="T16" s="35"/>
      <c r="U16" s="36"/>
      <c r="W16" s="5"/>
      <c r="X16" s="6" t="s">
        <v>9</v>
      </c>
    </row>
    <row r="17" spans="1:24" ht="15" thickBot="1">
      <c r="A17" s="26"/>
      <c r="B17" s="120"/>
      <c r="C17" s="121"/>
      <c r="D17" s="132"/>
      <c r="E17" s="126"/>
      <c r="F17" s="127"/>
      <c r="G17" s="81"/>
      <c r="H17" s="144"/>
      <c r="I17" s="145"/>
      <c r="J17" s="81"/>
      <c r="K17" s="96"/>
      <c r="L17" s="97"/>
      <c r="M17" s="81"/>
      <c r="N17" s="96"/>
      <c r="O17" s="97"/>
      <c r="P17" s="56"/>
      <c r="Q17" s="28"/>
      <c r="R17" s="30"/>
      <c r="S17" s="56"/>
      <c r="T17" s="35"/>
      <c r="U17" s="36"/>
    </row>
    <row r="18" spans="1:24" ht="15" customHeight="1">
      <c r="A18" s="25" t="s">
        <v>25</v>
      </c>
      <c r="B18" s="43" t="s">
        <v>38</v>
      </c>
      <c r="C18" s="62" t="s">
        <v>4</v>
      </c>
      <c r="D18" s="132"/>
      <c r="E18" s="126"/>
      <c r="F18" s="127"/>
      <c r="G18" s="81"/>
      <c r="H18" s="144"/>
      <c r="I18" s="145"/>
      <c r="J18" s="81"/>
      <c r="K18" s="96"/>
      <c r="L18" s="97"/>
      <c r="M18" s="81"/>
      <c r="N18" s="96"/>
      <c r="O18" s="97"/>
      <c r="P18" s="56"/>
      <c r="Q18" s="33"/>
      <c r="R18" s="34"/>
      <c r="S18" s="56"/>
      <c r="T18" s="35"/>
      <c r="U18" s="36"/>
      <c r="W18" s="4"/>
      <c r="X18" s="6" t="s">
        <v>10</v>
      </c>
    </row>
    <row r="19" spans="1:24" ht="16.5" customHeight="1" thickBot="1">
      <c r="A19" s="26"/>
      <c r="B19" s="44"/>
      <c r="C19" s="63"/>
      <c r="D19" s="132"/>
      <c r="E19" s="126"/>
      <c r="F19" s="127"/>
      <c r="G19" s="81"/>
      <c r="H19" s="144"/>
      <c r="I19" s="145"/>
      <c r="J19" s="81"/>
      <c r="K19" s="17"/>
      <c r="L19" s="18"/>
      <c r="M19" s="81"/>
      <c r="N19" s="96"/>
      <c r="O19" s="97"/>
      <c r="P19" s="56"/>
      <c r="Q19" s="35"/>
      <c r="R19" s="36"/>
      <c r="S19" s="56"/>
      <c r="T19" s="35"/>
      <c r="U19" s="36"/>
    </row>
    <row r="20" spans="1:24" ht="15.75" customHeight="1">
      <c r="A20" s="25" t="s">
        <v>20</v>
      </c>
      <c r="B20" s="136"/>
      <c r="C20" s="137"/>
      <c r="D20" s="132"/>
      <c r="E20" s="126"/>
      <c r="F20" s="127"/>
      <c r="G20" s="81"/>
      <c r="H20" s="144"/>
      <c r="I20" s="145"/>
      <c r="J20" s="81"/>
      <c r="K20" s="47" t="s">
        <v>13</v>
      </c>
      <c r="L20" s="45" t="s">
        <v>4</v>
      </c>
      <c r="M20" s="82"/>
      <c r="N20" s="96"/>
      <c r="O20" s="97"/>
      <c r="P20" s="56"/>
      <c r="Q20" s="35"/>
      <c r="R20" s="36"/>
      <c r="S20" s="56"/>
      <c r="T20" s="35"/>
      <c r="U20" s="36"/>
    </row>
    <row r="21" spans="1:24" ht="15" thickBot="1">
      <c r="A21" s="26"/>
      <c r="B21" s="138"/>
      <c r="C21" s="139"/>
      <c r="D21" s="133"/>
      <c r="E21" s="120"/>
      <c r="F21" s="121"/>
      <c r="G21" s="81"/>
      <c r="H21" s="144"/>
      <c r="I21" s="145"/>
      <c r="J21" s="81"/>
      <c r="K21" s="48"/>
      <c r="L21" s="46"/>
      <c r="M21" s="82"/>
      <c r="N21" s="17"/>
      <c r="O21" s="18"/>
      <c r="P21" s="56"/>
      <c r="Q21" s="37"/>
      <c r="R21" s="38"/>
      <c r="S21" s="56"/>
      <c r="T21" s="37"/>
      <c r="U21" s="38"/>
      <c r="W21" s="9"/>
      <c r="X21" s="9"/>
    </row>
    <row r="22" spans="1:24" ht="16.5" customHeight="1">
      <c r="A22" s="25" t="s">
        <v>21</v>
      </c>
      <c r="B22" s="102" t="s">
        <v>15</v>
      </c>
      <c r="C22" s="140" t="s">
        <v>11</v>
      </c>
      <c r="D22" s="133"/>
      <c r="E22" s="149" t="s">
        <v>26</v>
      </c>
      <c r="F22" s="84" t="s">
        <v>4</v>
      </c>
      <c r="G22" s="81"/>
      <c r="H22" s="144"/>
      <c r="I22" s="145"/>
      <c r="J22" s="81"/>
      <c r="K22" s="112"/>
      <c r="L22" s="113"/>
      <c r="M22" s="82"/>
      <c r="N22" s="88" t="s">
        <v>34</v>
      </c>
      <c r="O22" s="39" t="s">
        <v>4</v>
      </c>
      <c r="P22" s="56"/>
      <c r="Q22" s="13" t="s">
        <v>3</v>
      </c>
      <c r="R22" s="29" t="s">
        <v>4</v>
      </c>
      <c r="S22" s="56"/>
      <c r="T22" s="47" t="s">
        <v>37</v>
      </c>
      <c r="U22" s="68" t="s">
        <v>4</v>
      </c>
    </row>
    <row r="23" spans="1:24" ht="18" customHeight="1" thickBot="1">
      <c r="A23" s="26"/>
      <c r="B23" s="103"/>
      <c r="C23" s="141"/>
      <c r="D23" s="133"/>
      <c r="E23" s="150"/>
      <c r="F23" s="85"/>
      <c r="G23" s="81"/>
      <c r="H23" s="144"/>
      <c r="I23" s="145"/>
      <c r="J23" s="81"/>
      <c r="K23" s="114"/>
      <c r="L23" s="115"/>
      <c r="M23" s="82"/>
      <c r="N23" s="89"/>
      <c r="O23" s="40"/>
      <c r="P23" s="56"/>
      <c r="Q23" s="12" t="s">
        <v>47</v>
      </c>
      <c r="R23" s="30"/>
      <c r="S23" s="56"/>
      <c r="T23" s="48"/>
      <c r="U23" s="69"/>
    </row>
    <row r="24" spans="1:24" ht="17.25" customHeight="1">
      <c r="A24" s="25" t="s">
        <v>22</v>
      </c>
      <c r="B24" s="15"/>
      <c r="C24" s="16"/>
      <c r="D24" s="134"/>
      <c r="E24" s="64" t="s">
        <v>42</v>
      </c>
      <c r="F24" s="86" t="s">
        <v>61</v>
      </c>
      <c r="G24" s="81"/>
      <c r="H24" s="144"/>
      <c r="I24" s="145"/>
      <c r="J24" s="81"/>
      <c r="K24" s="114"/>
      <c r="L24" s="115"/>
      <c r="M24" s="82"/>
      <c r="N24" s="33"/>
      <c r="O24" s="34"/>
      <c r="P24" s="56"/>
      <c r="Q24" s="15"/>
      <c r="R24" s="16"/>
      <c r="S24" s="56"/>
      <c r="T24" s="112"/>
      <c r="U24" s="113"/>
    </row>
    <row r="25" spans="1:24" ht="16.5" customHeight="1" thickBot="1">
      <c r="A25" s="26"/>
      <c r="B25" s="17"/>
      <c r="C25" s="18"/>
      <c r="D25" s="133"/>
      <c r="E25" s="65"/>
      <c r="F25" s="87"/>
      <c r="G25" s="82"/>
      <c r="H25" s="146"/>
      <c r="I25" s="147"/>
      <c r="J25" s="82"/>
      <c r="K25" s="116"/>
      <c r="L25" s="117"/>
      <c r="M25" s="82"/>
      <c r="N25" s="37"/>
      <c r="O25" s="38"/>
      <c r="P25" s="56"/>
      <c r="Q25" s="96"/>
      <c r="R25" s="97"/>
      <c r="S25" s="56"/>
      <c r="T25" s="114"/>
      <c r="U25" s="115"/>
    </row>
    <row r="26" spans="1:24" ht="20.25" customHeight="1">
      <c r="A26" s="25" t="s">
        <v>23</v>
      </c>
      <c r="B26" s="41" t="s">
        <v>75</v>
      </c>
      <c r="C26" s="58" t="s">
        <v>58</v>
      </c>
      <c r="D26" s="133"/>
      <c r="E26" s="33"/>
      <c r="F26" s="34"/>
      <c r="G26" s="81"/>
      <c r="H26" s="73" t="s">
        <v>15</v>
      </c>
      <c r="I26" s="84" t="s">
        <v>4</v>
      </c>
      <c r="J26" s="81"/>
      <c r="K26" s="102" t="s">
        <v>24</v>
      </c>
      <c r="L26" s="100" t="s">
        <v>11</v>
      </c>
      <c r="M26" s="81"/>
      <c r="N26" s="41" t="s">
        <v>51</v>
      </c>
      <c r="O26" s="58" t="s">
        <v>68</v>
      </c>
      <c r="P26" s="56"/>
      <c r="Q26" s="96"/>
      <c r="R26" s="97"/>
      <c r="S26" s="56"/>
      <c r="T26" s="114"/>
      <c r="U26" s="115"/>
    </row>
    <row r="27" spans="1:24" ht="15" customHeight="1" thickBot="1">
      <c r="A27" s="26"/>
      <c r="B27" s="42"/>
      <c r="C27" s="59"/>
      <c r="D27" s="135"/>
      <c r="E27" s="37"/>
      <c r="F27" s="38"/>
      <c r="G27" s="83"/>
      <c r="H27" s="148"/>
      <c r="I27" s="85"/>
      <c r="J27" s="83"/>
      <c r="K27" s="103"/>
      <c r="L27" s="101"/>
      <c r="M27" s="83"/>
      <c r="N27" s="42"/>
      <c r="O27" s="59"/>
      <c r="P27" s="57"/>
      <c r="Q27" s="17"/>
      <c r="R27" s="18"/>
      <c r="S27" s="57"/>
      <c r="T27" s="116"/>
      <c r="U27" s="117"/>
    </row>
  </sheetData>
  <mergeCells count="100">
    <mergeCell ref="T3:U3"/>
    <mergeCell ref="T4:U5"/>
    <mergeCell ref="R12:R13"/>
    <mergeCell ref="Q12:Q13"/>
    <mergeCell ref="T22:T23"/>
    <mergeCell ref="U22:U23"/>
    <mergeCell ref="N4:N5"/>
    <mergeCell ref="O4:O5"/>
    <mergeCell ref="B4:C9"/>
    <mergeCell ref="A1:W1"/>
    <mergeCell ref="L20:L21"/>
    <mergeCell ref="L26:L27"/>
    <mergeCell ref="B3:C3"/>
    <mergeCell ref="F10:F11"/>
    <mergeCell ref="T24:U27"/>
    <mergeCell ref="S3:S27"/>
    <mergeCell ref="G3:G27"/>
    <mergeCell ref="O10:O11"/>
    <mergeCell ref="T12:T13"/>
    <mergeCell ref="J3:J27"/>
    <mergeCell ref="F24:F25"/>
    <mergeCell ref="E24:E25"/>
    <mergeCell ref="R16:R17"/>
    <mergeCell ref="Q18:R21"/>
    <mergeCell ref="H12:I25"/>
    <mergeCell ref="A26:A27"/>
    <mergeCell ref="N3:O3"/>
    <mergeCell ref="A18:A19"/>
    <mergeCell ref="E3:F3"/>
    <mergeCell ref="A20:A21"/>
    <mergeCell ref="A22:A23"/>
    <mergeCell ref="B22:B23"/>
    <mergeCell ref="K3:L3"/>
    <mergeCell ref="N6:N7"/>
    <mergeCell ref="H26:H27"/>
    <mergeCell ref="E22:E23"/>
    <mergeCell ref="A16:A17"/>
    <mergeCell ref="A4:A5"/>
    <mergeCell ref="C10:C11"/>
    <mergeCell ref="B24:C25"/>
    <mergeCell ref="B10:B11"/>
    <mergeCell ref="C18:C19"/>
    <mergeCell ref="B20:C21"/>
    <mergeCell ref="A10:A11"/>
    <mergeCell ref="C22:C23"/>
    <mergeCell ref="A12:A13"/>
    <mergeCell ref="A6:A7"/>
    <mergeCell ref="A8:A9"/>
    <mergeCell ref="A24:A25"/>
    <mergeCell ref="A14:A15"/>
    <mergeCell ref="U12:U13"/>
    <mergeCell ref="T14:U21"/>
    <mergeCell ref="T6:T7"/>
    <mergeCell ref="Q14:R15"/>
    <mergeCell ref="Q16:Q17"/>
    <mergeCell ref="T8:U11"/>
    <mergeCell ref="U6:U7"/>
    <mergeCell ref="Q4:R11"/>
    <mergeCell ref="R22:R23"/>
    <mergeCell ref="K26:K27"/>
    <mergeCell ref="N26:N27"/>
    <mergeCell ref="O26:O27"/>
    <mergeCell ref="Q24:R27"/>
    <mergeCell ref="P3:P27"/>
    <mergeCell ref="Q3:R3"/>
    <mergeCell ref="H3:I3"/>
    <mergeCell ref="H4:I9"/>
    <mergeCell ref="N8:O9"/>
    <mergeCell ref="H10:H11"/>
    <mergeCell ref="O6:O7"/>
    <mergeCell ref="K4:L9"/>
    <mergeCell ref="M3:M27"/>
    <mergeCell ref="L10:L11"/>
    <mergeCell ref="K20:K21"/>
    <mergeCell ref="K14:K15"/>
    <mergeCell ref="L14:L15"/>
    <mergeCell ref="K12:L13"/>
    <mergeCell ref="K16:L19"/>
    <mergeCell ref="E26:F27"/>
    <mergeCell ref="N10:N11"/>
    <mergeCell ref="N12:O21"/>
    <mergeCell ref="N22:N23"/>
    <mergeCell ref="O22:O23"/>
    <mergeCell ref="I26:I27"/>
    <mergeCell ref="N24:O25"/>
    <mergeCell ref="I10:I11"/>
    <mergeCell ref="K10:K11"/>
    <mergeCell ref="K22:L25"/>
    <mergeCell ref="F22:F23"/>
    <mergeCell ref="E10:E11"/>
    <mergeCell ref="E4:F9"/>
    <mergeCell ref="B16:C17"/>
    <mergeCell ref="B18:B19"/>
    <mergeCell ref="B12:C13"/>
    <mergeCell ref="B14:B15"/>
    <mergeCell ref="C14:C15"/>
    <mergeCell ref="E12:F21"/>
    <mergeCell ref="D3:D27"/>
    <mergeCell ref="B26:B27"/>
    <mergeCell ref="C26:C2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X27"/>
  <sheetViews>
    <sheetView zoomScale="85" zoomScaleNormal="85" workbookViewId="0">
      <selection sqref="A1:W1"/>
    </sheetView>
  </sheetViews>
  <sheetFormatPr defaultRowHeight="14.4"/>
  <cols>
    <col min="1" max="1" width="9.109375" style="7" customWidth="1"/>
    <col min="2" max="2" width="19" customWidth="1"/>
    <col min="3" max="3" width="12.6640625" customWidth="1"/>
    <col min="4" max="4" width="1.5546875" customWidth="1"/>
    <col min="5" max="5" width="13.109375" customWidth="1"/>
    <col min="6" max="6" width="12.6640625" customWidth="1"/>
    <col min="7" max="7" width="1.5546875" customWidth="1"/>
    <col min="8" max="9" width="12.6640625" customWidth="1"/>
    <col min="10" max="10" width="1.5546875" customWidth="1"/>
    <col min="11" max="11" width="15.6640625" customWidth="1"/>
    <col min="12" max="12" width="12.6640625" customWidth="1"/>
    <col min="13" max="13" width="1.5546875" customWidth="1"/>
    <col min="14" max="14" width="13.6640625" customWidth="1"/>
    <col min="15" max="15" width="12.6640625" customWidth="1"/>
    <col min="16" max="16" width="1.5546875" customWidth="1"/>
    <col min="17" max="17" width="16.88671875" customWidth="1"/>
    <col min="18" max="18" width="12.6640625" customWidth="1"/>
    <col min="19" max="19" width="1.5546875" customWidth="1"/>
    <col min="20" max="21" width="12.6640625" customWidth="1"/>
    <col min="22" max="22" width="1.6640625" customWidth="1"/>
    <col min="23" max="23" width="10.5546875" customWidth="1"/>
  </cols>
  <sheetData>
    <row r="1" spans="1:24" ht="20.25" customHeight="1">
      <c r="A1" s="70" t="s">
        <v>77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</row>
    <row r="2" spans="1:24" ht="15" thickBot="1">
      <c r="A2"/>
      <c r="C2" s="10">
        <f>'2 нед'!C2+7</f>
        <v>13</v>
      </c>
      <c r="D2" s="7"/>
      <c r="F2" s="10" t="str">
        <f>'2 нед'!F2</f>
        <v>мая</v>
      </c>
    </row>
    <row r="3" spans="1:24" ht="21.75" customHeight="1" thickBot="1">
      <c r="A3" s="3"/>
      <c r="B3" s="60" t="str">
        <f>$C$2&amp;" "&amp;$F$2&amp; " пн"</f>
        <v>13 мая пн</v>
      </c>
      <c r="C3" s="61"/>
      <c r="D3" s="79"/>
      <c r="E3" s="60" t="str">
        <f>$C$2+1&amp;" "&amp;$F$2&amp; " вт"</f>
        <v>14 мая вт</v>
      </c>
      <c r="F3" s="61"/>
      <c r="G3" s="79"/>
      <c r="H3" s="60" t="str">
        <f>$C$2+2&amp;" "&amp;$F$2&amp; " ср"</f>
        <v>15 мая ср</v>
      </c>
      <c r="I3" s="61"/>
      <c r="J3" s="79"/>
      <c r="K3" s="60" t="str">
        <f>$C$2+3&amp;" "&amp;$F$2&amp; " чт"</f>
        <v>16 мая чт</v>
      </c>
      <c r="L3" s="61"/>
      <c r="M3" s="79"/>
      <c r="N3" s="60" t="str">
        <f>$C$2+4&amp;" "&amp;$F$2&amp; " пт"</f>
        <v>17 мая пт</v>
      </c>
      <c r="O3" s="61"/>
      <c r="P3" s="55"/>
      <c r="Q3" s="31" t="str">
        <f>$C$2+5&amp;" "&amp;$F$2&amp; " сб"</f>
        <v>18 мая сб</v>
      </c>
      <c r="R3" s="32"/>
      <c r="S3" s="55"/>
      <c r="T3" s="66" t="str">
        <f>$C$2+6&amp;" "&amp;$F$2&amp; " вс"</f>
        <v>19 мая вс</v>
      </c>
      <c r="U3" s="67"/>
    </row>
    <row r="4" spans="1:24" s="8" customFormat="1" ht="15.75" customHeight="1">
      <c r="A4" s="25" t="s">
        <v>35</v>
      </c>
      <c r="B4" s="43" t="s">
        <v>2</v>
      </c>
      <c r="C4" s="104" t="s">
        <v>4</v>
      </c>
      <c r="D4" s="80"/>
      <c r="E4" s="19"/>
      <c r="F4" s="20"/>
      <c r="G4" s="80"/>
      <c r="H4" s="19"/>
      <c r="I4" s="20"/>
      <c r="J4" s="80"/>
      <c r="K4" s="19"/>
      <c r="L4" s="20"/>
      <c r="M4" s="80"/>
      <c r="N4" s="75"/>
      <c r="O4" s="76"/>
      <c r="P4" s="56"/>
      <c r="Q4" s="33"/>
      <c r="R4" s="34"/>
      <c r="S4" s="56"/>
      <c r="T4" s="33"/>
      <c r="U4" s="34"/>
      <c r="W4"/>
      <c r="X4"/>
    </row>
    <row r="5" spans="1:24" s="8" customFormat="1" ht="15.75" customHeight="1" thickBot="1">
      <c r="A5" s="26"/>
      <c r="B5" s="44"/>
      <c r="C5" s="105"/>
      <c r="D5" s="80"/>
      <c r="E5" s="21"/>
      <c r="F5" s="22"/>
      <c r="G5" s="80"/>
      <c r="H5" s="21"/>
      <c r="I5" s="22"/>
      <c r="J5" s="80"/>
      <c r="K5" s="21"/>
      <c r="L5" s="22"/>
      <c r="M5" s="80"/>
      <c r="N5" s="77"/>
      <c r="O5" s="78"/>
      <c r="P5" s="56"/>
      <c r="Q5" s="35"/>
      <c r="R5" s="36"/>
      <c r="S5" s="56"/>
      <c r="T5" s="37"/>
      <c r="U5" s="38"/>
      <c r="W5"/>
      <c r="X5"/>
    </row>
    <row r="6" spans="1:24" ht="15.75" customHeight="1">
      <c r="A6" s="25" t="s">
        <v>17</v>
      </c>
      <c r="B6" s="106"/>
      <c r="C6" s="107"/>
      <c r="D6" s="132"/>
      <c r="E6" s="21"/>
      <c r="F6" s="22"/>
      <c r="G6" s="80"/>
      <c r="H6" s="21"/>
      <c r="I6" s="22"/>
      <c r="J6" s="80"/>
      <c r="K6" s="21"/>
      <c r="L6" s="22"/>
      <c r="M6" s="80"/>
      <c r="N6" s="73" t="s">
        <v>32</v>
      </c>
      <c r="O6" s="62" t="s">
        <v>4</v>
      </c>
      <c r="P6" s="56"/>
      <c r="Q6" s="35"/>
      <c r="R6" s="36"/>
      <c r="S6" s="56"/>
      <c r="T6" s="43" t="s">
        <v>0</v>
      </c>
      <c r="U6" s="68" t="s">
        <v>4</v>
      </c>
    </row>
    <row r="7" spans="1:24" ht="15.75" customHeight="1" thickBot="1">
      <c r="A7" s="26"/>
      <c r="B7" s="108"/>
      <c r="C7" s="109"/>
      <c r="D7" s="132"/>
      <c r="E7" s="21"/>
      <c r="F7" s="22"/>
      <c r="G7" s="80"/>
      <c r="H7" s="21"/>
      <c r="I7" s="22"/>
      <c r="J7" s="80"/>
      <c r="K7" s="21"/>
      <c r="L7" s="22"/>
      <c r="M7" s="80"/>
      <c r="N7" s="74"/>
      <c r="O7" s="63"/>
      <c r="P7" s="56"/>
      <c r="Q7" s="35"/>
      <c r="R7" s="36"/>
      <c r="S7" s="56"/>
      <c r="T7" s="44"/>
      <c r="U7" s="69"/>
      <c r="W7" t="s">
        <v>5</v>
      </c>
    </row>
    <row r="8" spans="1:24" ht="15" customHeight="1">
      <c r="A8" s="25" t="s">
        <v>30</v>
      </c>
      <c r="B8" s="108"/>
      <c r="C8" s="109"/>
      <c r="D8" s="132"/>
      <c r="E8" s="21"/>
      <c r="F8" s="22"/>
      <c r="G8" s="80"/>
      <c r="H8" s="21"/>
      <c r="I8" s="22"/>
      <c r="J8" s="80"/>
      <c r="K8" s="21"/>
      <c r="L8" s="22"/>
      <c r="M8" s="80"/>
      <c r="N8" s="75"/>
      <c r="O8" s="76"/>
      <c r="P8" s="56"/>
      <c r="Q8" s="35"/>
      <c r="R8" s="36"/>
      <c r="S8" s="56"/>
      <c r="T8" s="49"/>
      <c r="U8" s="50"/>
    </row>
    <row r="9" spans="1:24" ht="15.75" customHeight="1" thickBot="1">
      <c r="A9" s="26"/>
      <c r="B9" s="110"/>
      <c r="C9" s="111"/>
      <c r="D9" s="132"/>
      <c r="E9" s="23"/>
      <c r="F9" s="24"/>
      <c r="G9" s="80"/>
      <c r="H9" s="23"/>
      <c r="I9" s="24"/>
      <c r="J9" s="80"/>
      <c r="K9" s="23"/>
      <c r="L9" s="24"/>
      <c r="M9" s="80"/>
      <c r="N9" s="77"/>
      <c r="O9" s="78"/>
      <c r="P9" s="56"/>
      <c r="Q9" s="35"/>
      <c r="R9" s="36"/>
      <c r="S9" s="56"/>
      <c r="T9" s="51"/>
      <c r="U9" s="52"/>
    </row>
    <row r="10" spans="1:24" ht="15" customHeight="1">
      <c r="A10" s="25" t="s">
        <v>18</v>
      </c>
      <c r="B10" s="151" t="s">
        <v>2</v>
      </c>
      <c r="C10" s="84" t="s">
        <v>4</v>
      </c>
      <c r="D10" s="132"/>
      <c r="E10" s="151" t="s">
        <v>2</v>
      </c>
      <c r="F10" s="84" t="s">
        <v>4</v>
      </c>
      <c r="G10" s="80"/>
      <c r="H10" s="151" t="s">
        <v>2</v>
      </c>
      <c r="I10" s="84" t="s">
        <v>4</v>
      </c>
      <c r="J10" s="80"/>
      <c r="K10" s="151" t="s">
        <v>2</v>
      </c>
      <c r="L10" s="84" t="s">
        <v>4</v>
      </c>
      <c r="M10" s="80"/>
      <c r="N10" s="27" t="s">
        <v>2</v>
      </c>
      <c r="O10" s="62" t="s">
        <v>4</v>
      </c>
      <c r="P10" s="56"/>
      <c r="Q10" s="35"/>
      <c r="R10" s="36"/>
      <c r="S10" s="56"/>
      <c r="T10" s="51"/>
      <c r="U10" s="52"/>
      <c r="W10" s="2"/>
      <c r="X10" t="s">
        <v>6</v>
      </c>
    </row>
    <row r="11" spans="1:24" ht="15.75" customHeight="1" thickBot="1">
      <c r="A11" s="26"/>
      <c r="B11" s="152"/>
      <c r="C11" s="85"/>
      <c r="D11" s="132"/>
      <c r="E11" s="152"/>
      <c r="F11" s="85"/>
      <c r="G11" s="80"/>
      <c r="H11" s="152"/>
      <c r="I11" s="85"/>
      <c r="J11" s="80"/>
      <c r="K11" s="152"/>
      <c r="L11" s="85"/>
      <c r="M11" s="80"/>
      <c r="N11" s="28"/>
      <c r="O11" s="63"/>
      <c r="P11" s="56"/>
      <c r="Q11" s="37"/>
      <c r="R11" s="38"/>
      <c r="S11" s="56"/>
      <c r="T11" s="53"/>
      <c r="U11" s="54"/>
    </row>
    <row r="12" spans="1:24" ht="15" customHeight="1">
      <c r="A12" s="25" t="s">
        <v>1</v>
      </c>
      <c r="B12" s="122"/>
      <c r="C12" s="123"/>
      <c r="D12" s="132"/>
      <c r="E12" s="153"/>
      <c r="F12" s="154"/>
      <c r="G12" s="80"/>
      <c r="H12" s="90"/>
      <c r="I12" s="91"/>
      <c r="J12" s="80"/>
      <c r="K12" s="15"/>
      <c r="L12" s="16"/>
      <c r="M12" s="80"/>
      <c r="N12" s="15"/>
      <c r="O12" s="16"/>
      <c r="P12" s="56"/>
      <c r="Q12" s="27" t="s">
        <v>2</v>
      </c>
      <c r="R12" s="29" t="s">
        <v>4</v>
      </c>
      <c r="S12" s="56"/>
      <c r="T12" s="71" t="s">
        <v>8</v>
      </c>
      <c r="U12" s="45" t="s">
        <v>4</v>
      </c>
      <c r="W12" s="1"/>
      <c r="X12" t="s">
        <v>7</v>
      </c>
    </row>
    <row r="13" spans="1:24" ht="15.75" customHeight="1" thickBot="1">
      <c r="A13" s="26"/>
      <c r="B13" s="124"/>
      <c r="C13" s="125"/>
      <c r="D13" s="132"/>
      <c r="E13" s="155"/>
      <c r="F13" s="156"/>
      <c r="G13" s="80"/>
      <c r="H13" s="92"/>
      <c r="I13" s="93"/>
      <c r="J13" s="80"/>
      <c r="K13" s="96"/>
      <c r="L13" s="97"/>
      <c r="M13" s="80"/>
      <c r="N13" s="96"/>
      <c r="O13" s="97"/>
      <c r="P13" s="56"/>
      <c r="Q13" s="28"/>
      <c r="R13" s="30"/>
      <c r="S13" s="56"/>
      <c r="T13" s="72"/>
      <c r="U13" s="46"/>
    </row>
    <row r="14" spans="1:24" ht="15" customHeight="1">
      <c r="A14" s="25" t="s">
        <v>29</v>
      </c>
      <c r="B14" s="73" t="s">
        <v>31</v>
      </c>
      <c r="C14" s="62" t="s">
        <v>4</v>
      </c>
      <c r="D14" s="132"/>
      <c r="E14" s="155"/>
      <c r="F14" s="156"/>
      <c r="G14" s="80"/>
      <c r="H14" s="92"/>
      <c r="I14" s="93"/>
      <c r="J14" s="80"/>
      <c r="K14" s="96"/>
      <c r="L14" s="97"/>
      <c r="M14" s="80"/>
      <c r="N14" s="96"/>
      <c r="O14" s="97"/>
      <c r="P14" s="56"/>
      <c r="Q14" s="33"/>
      <c r="R14" s="34"/>
      <c r="S14" s="56"/>
      <c r="T14" s="33"/>
      <c r="U14" s="34"/>
      <c r="W14" s="11"/>
      <c r="X14" t="s">
        <v>36</v>
      </c>
    </row>
    <row r="15" spans="1:24" ht="15.75" customHeight="1" thickBot="1">
      <c r="A15" s="26"/>
      <c r="B15" s="74"/>
      <c r="C15" s="63"/>
      <c r="D15" s="132"/>
      <c r="E15" s="155"/>
      <c r="F15" s="156"/>
      <c r="G15" s="80"/>
      <c r="H15" s="92"/>
      <c r="I15" s="93"/>
      <c r="J15" s="80"/>
      <c r="K15" s="96"/>
      <c r="L15" s="97"/>
      <c r="M15" s="80"/>
      <c r="N15" s="96"/>
      <c r="O15" s="97"/>
      <c r="P15" s="56"/>
      <c r="Q15" s="35"/>
      <c r="R15" s="36"/>
      <c r="S15" s="56"/>
      <c r="T15" s="35"/>
      <c r="U15" s="36"/>
    </row>
    <row r="16" spans="1:24" ht="15.75" customHeight="1">
      <c r="A16" s="25" t="s">
        <v>19</v>
      </c>
      <c r="B16" s="118"/>
      <c r="C16" s="119"/>
      <c r="D16" s="132"/>
      <c r="E16" s="155"/>
      <c r="F16" s="156"/>
      <c r="G16" s="81"/>
      <c r="H16" s="92"/>
      <c r="I16" s="93"/>
      <c r="J16" s="81"/>
      <c r="K16" s="96"/>
      <c r="L16" s="97"/>
      <c r="M16" s="81"/>
      <c r="N16" s="96"/>
      <c r="O16" s="97"/>
      <c r="P16" s="56"/>
      <c r="Q16" s="35"/>
      <c r="R16" s="36"/>
      <c r="S16" s="56"/>
      <c r="T16" s="35"/>
      <c r="U16" s="36"/>
      <c r="W16" s="5"/>
      <c r="X16" s="6" t="s">
        <v>9</v>
      </c>
    </row>
    <row r="17" spans="1:24" ht="15.75" customHeight="1" thickBot="1">
      <c r="A17" s="26"/>
      <c r="B17" s="126"/>
      <c r="C17" s="127"/>
      <c r="D17" s="132"/>
      <c r="E17" s="155"/>
      <c r="F17" s="156"/>
      <c r="G17" s="81"/>
      <c r="H17" s="92"/>
      <c r="I17" s="93"/>
      <c r="J17" s="81"/>
      <c r="K17" s="96"/>
      <c r="L17" s="97"/>
      <c r="M17" s="81"/>
      <c r="N17" s="96"/>
      <c r="O17" s="97"/>
      <c r="P17" s="56"/>
      <c r="Q17" s="35"/>
      <c r="R17" s="36"/>
      <c r="S17" s="56"/>
      <c r="T17" s="35"/>
      <c r="U17" s="36"/>
    </row>
    <row r="18" spans="1:24" ht="15" customHeight="1">
      <c r="A18" s="25" t="s">
        <v>25</v>
      </c>
      <c r="B18" s="126"/>
      <c r="C18" s="127"/>
      <c r="D18" s="132"/>
      <c r="E18" s="155"/>
      <c r="F18" s="156"/>
      <c r="G18" s="81"/>
      <c r="H18" s="92"/>
      <c r="I18" s="93"/>
      <c r="J18" s="81"/>
      <c r="K18" s="96"/>
      <c r="L18" s="97"/>
      <c r="M18" s="81"/>
      <c r="N18" s="96"/>
      <c r="O18" s="97"/>
      <c r="P18" s="56"/>
      <c r="Q18" s="35"/>
      <c r="R18" s="36"/>
      <c r="S18" s="56"/>
      <c r="T18" s="35"/>
      <c r="U18" s="36"/>
      <c r="W18" s="4"/>
      <c r="X18" s="6" t="s">
        <v>10</v>
      </c>
    </row>
    <row r="19" spans="1:24" ht="15.75" customHeight="1" thickBot="1">
      <c r="A19" s="26"/>
      <c r="B19" s="126"/>
      <c r="C19" s="127"/>
      <c r="D19" s="132"/>
      <c r="E19" s="155"/>
      <c r="F19" s="156"/>
      <c r="G19" s="81"/>
      <c r="H19" s="92"/>
      <c r="I19" s="93"/>
      <c r="J19" s="81"/>
      <c r="K19" s="17"/>
      <c r="L19" s="18"/>
      <c r="M19" s="81"/>
      <c r="N19" s="96"/>
      <c r="O19" s="97"/>
      <c r="P19" s="56"/>
      <c r="Q19" s="35"/>
      <c r="R19" s="36"/>
      <c r="S19" s="56"/>
      <c r="T19" s="35"/>
      <c r="U19" s="36"/>
    </row>
    <row r="20" spans="1:24" ht="15.75" customHeight="1">
      <c r="A20" s="25" t="s">
        <v>20</v>
      </c>
      <c r="B20" s="126"/>
      <c r="C20" s="127"/>
      <c r="D20" s="132"/>
      <c r="E20" s="155"/>
      <c r="F20" s="156"/>
      <c r="G20" s="81"/>
      <c r="H20" s="92"/>
      <c r="I20" s="93"/>
      <c r="J20" s="81"/>
      <c r="K20" s="98" t="s">
        <v>24</v>
      </c>
      <c r="L20" s="45" t="s">
        <v>4</v>
      </c>
      <c r="M20" s="81"/>
      <c r="N20" s="96"/>
      <c r="O20" s="97"/>
      <c r="P20" s="56"/>
      <c r="Q20" s="35"/>
      <c r="R20" s="36"/>
      <c r="S20" s="56"/>
      <c r="T20" s="35"/>
      <c r="U20" s="36"/>
    </row>
    <row r="21" spans="1:24" ht="15.75" customHeight="1" thickBot="1">
      <c r="A21" s="26"/>
      <c r="B21" s="120"/>
      <c r="C21" s="121"/>
      <c r="D21" s="133"/>
      <c r="E21" s="157"/>
      <c r="F21" s="158"/>
      <c r="G21" s="81"/>
      <c r="H21" s="92"/>
      <c r="I21" s="93"/>
      <c r="J21" s="81"/>
      <c r="K21" s="99"/>
      <c r="L21" s="46"/>
      <c r="M21" s="81"/>
      <c r="N21" s="17"/>
      <c r="O21" s="18"/>
      <c r="P21" s="56"/>
      <c r="Q21" s="37"/>
      <c r="R21" s="38"/>
      <c r="S21" s="56"/>
      <c r="T21" s="37"/>
      <c r="U21" s="38"/>
      <c r="W21" s="9"/>
      <c r="X21" s="9"/>
    </row>
    <row r="22" spans="1:24" ht="16.5" customHeight="1">
      <c r="A22" s="25" t="s">
        <v>21</v>
      </c>
      <c r="B22" s="102" t="s">
        <v>37</v>
      </c>
      <c r="C22" s="100" t="s">
        <v>11</v>
      </c>
      <c r="D22" s="133"/>
      <c r="E22" s="149" t="s">
        <v>26</v>
      </c>
      <c r="F22" s="84" t="s">
        <v>4</v>
      </c>
      <c r="G22" s="81"/>
      <c r="H22" s="92"/>
      <c r="I22" s="93"/>
      <c r="J22" s="81"/>
      <c r="K22" s="112"/>
      <c r="L22" s="113"/>
      <c r="M22" s="81"/>
      <c r="N22" s="88" t="s">
        <v>34</v>
      </c>
      <c r="O22" s="39" t="s">
        <v>4</v>
      </c>
      <c r="P22" s="56"/>
      <c r="Q22" s="14" t="s">
        <v>27</v>
      </c>
      <c r="R22" s="29" t="s">
        <v>4</v>
      </c>
      <c r="S22" s="56"/>
      <c r="T22" s="47" t="s">
        <v>12</v>
      </c>
      <c r="U22" s="68" t="s">
        <v>4</v>
      </c>
    </row>
    <row r="23" spans="1:24" ht="18" customHeight="1" thickBot="1">
      <c r="A23" s="26"/>
      <c r="B23" s="103"/>
      <c r="C23" s="101"/>
      <c r="D23" s="133"/>
      <c r="E23" s="150"/>
      <c r="F23" s="85"/>
      <c r="G23" s="81"/>
      <c r="H23" s="92"/>
      <c r="I23" s="93"/>
      <c r="J23" s="81"/>
      <c r="K23" s="114"/>
      <c r="L23" s="115"/>
      <c r="M23" s="81"/>
      <c r="N23" s="89"/>
      <c r="O23" s="40"/>
      <c r="P23" s="56"/>
      <c r="Q23" s="12" t="s">
        <v>47</v>
      </c>
      <c r="R23" s="30"/>
      <c r="S23" s="56"/>
      <c r="T23" s="48"/>
      <c r="U23" s="69"/>
    </row>
    <row r="24" spans="1:24" ht="17.25" customHeight="1">
      <c r="A24" s="25" t="s">
        <v>22</v>
      </c>
      <c r="B24" s="33"/>
      <c r="C24" s="34"/>
      <c r="D24" s="134"/>
      <c r="E24" s="64" t="s">
        <v>44</v>
      </c>
      <c r="F24" s="159" t="s">
        <v>63</v>
      </c>
      <c r="G24" s="81"/>
      <c r="H24" s="92"/>
      <c r="I24" s="93"/>
      <c r="J24" s="81"/>
      <c r="K24" s="114"/>
      <c r="L24" s="115"/>
      <c r="M24" s="81"/>
      <c r="N24" s="15"/>
      <c r="O24" s="16"/>
      <c r="P24" s="56"/>
      <c r="Q24" s="112"/>
      <c r="R24" s="113"/>
      <c r="S24" s="56"/>
      <c r="T24" s="49"/>
      <c r="U24" s="50"/>
    </row>
    <row r="25" spans="1:24" ht="16.5" customHeight="1" thickBot="1">
      <c r="A25" s="26"/>
      <c r="B25" s="37"/>
      <c r="C25" s="38"/>
      <c r="D25" s="133"/>
      <c r="E25" s="65"/>
      <c r="F25" s="160"/>
      <c r="G25" s="82"/>
      <c r="H25" s="94"/>
      <c r="I25" s="95"/>
      <c r="J25" s="82"/>
      <c r="K25" s="116"/>
      <c r="L25" s="117"/>
      <c r="M25" s="82"/>
      <c r="N25" s="17"/>
      <c r="O25" s="18"/>
      <c r="P25" s="56"/>
      <c r="Q25" s="114"/>
      <c r="R25" s="115"/>
      <c r="S25" s="56"/>
      <c r="T25" s="51"/>
      <c r="U25" s="52"/>
    </row>
    <row r="26" spans="1:24" ht="20.25" customHeight="1">
      <c r="A26" s="25" t="s">
        <v>23</v>
      </c>
      <c r="B26" s="161" t="s">
        <v>50</v>
      </c>
      <c r="C26" s="161" t="s">
        <v>62</v>
      </c>
      <c r="D26" s="133"/>
      <c r="E26" s="33"/>
      <c r="F26" s="34"/>
      <c r="G26" s="81"/>
      <c r="H26" s="73" t="s">
        <v>14</v>
      </c>
      <c r="I26" s="84" t="s">
        <v>4</v>
      </c>
      <c r="J26" s="81"/>
      <c r="K26" s="102" t="s">
        <v>69</v>
      </c>
      <c r="L26" s="100" t="s">
        <v>11</v>
      </c>
      <c r="M26" s="81"/>
      <c r="N26" s="64" t="s">
        <v>52</v>
      </c>
      <c r="O26" s="159" t="s">
        <v>67</v>
      </c>
      <c r="P26" s="56"/>
      <c r="Q26" s="114"/>
      <c r="R26" s="115"/>
      <c r="S26" s="56"/>
      <c r="T26" s="51"/>
      <c r="U26" s="52"/>
    </row>
    <row r="27" spans="1:24" ht="15" customHeight="1" thickBot="1">
      <c r="A27" s="26"/>
      <c r="B27" s="162"/>
      <c r="C27" s="162"/>
      <c r="D27" s="135"/>
      <c r="E27" s="37"/>
      <c r="F27" s="38"/>
      <c r="G27" s="83"/>
      <c r="H27" s="148"/>
      <c r="I27" s="85"/>
      <c r="J27" s="83"/>
      <c r="K27" s="103"/>
      <c r="L27" s="101"/>
      <c r="M27" s="83"/>
      <c r="N27" s="65"/>
      <c r="O27" s="160"/>
      <c r="P27" s="57"/>
      <c r="Q27" s="116"/>
      <c r="R27" s="117"/>
      <c r="S27" s="57"/>
      <c r="T27" s="53"/>
      <c r="U27" s="54"/>
    </row>
  </sheetData>
  <mergeCells count="92">
    <mergeCell ref="A1:W1"/>
    <mergeCell ref="Q4:R11"/>
    <mergeCell ref="Q12:Q13"/>
    <mergeCell ref="R12:R13"/>
    <mergeCell ref="N6:N7"/>
    <mergeCell ref="N10:N11"/>
    <mergeCell ref="C10:C11"/>
    <mergeCell ref="I10:I11"/>
    <mergeCell ref="A8:A9"/>
    <mergeCell ref="H3:I3"/>
    <mergeCell ref="Q3:R3"/>
    <mergeCell ref="O6:O7"/>
    <mergeCell ref="N8:O9"/>
    <mergeCell ref="A16:A17"/>
    <mergeCell ref="B12:C13"/>
    <mergeCell ref="A20:A21"/>
    <mergeCell ref="A18:A19"/>
    <mergeCell ref="N3:O3"/>
    <mergeCell ref="A24:A25"/>
    <mergeCell ref="D3:D27"/>
    <mergeCell ref="C22:C23"/>
    <mergeCell ref="E3:F3"/>
    <mergeCell ref="A6:A7"/>
    <mergeCell ref="A4:A5"/>
    <mergeCell ref="B26:B27"/>
    <mergeCell ref="A26:A27"/>
    <mergeCell ref="C26:C27"/>
    <mergeCell ref="B22:B23"/>
    <mergeCell ref="A14:A15"/>
    <mergeCell ref="A22:A23"/>
    <mergeCell ref="B10:B11"/>
    <mergeCell ref="B14:B15"/>
    <mergeCell ref="A10:A11"/>
    <mergeCell ref="A12:A13"/>
    <mergeCell ref="G3:G27"/>
    <mergeCell ref="E26:F27"/>
    <mergeCell ref="H4:I9"/>
    <mergeCell ref="L10:L11"/>
    <mergeCell ref="B3:C3"/>
    <mergeCell ref="E24:E25"/>
    <mergeCell ref="E10:E11"/>
    <mergeCell ref="E22:E23"/>
    <mergeCell ref="B16:C21"/>
    <mergeCell ref="C14:C15"/>
    <mergeCell ref="B4:B5"/>
    <mergeCell ref="C4:C5"/>
    <mergeCell ref="B6:C9"/>
    <mergeCell ref="B24:C25"/>
    <mergeCell ref="F10:F11"/>
    <mergeCell ref="E12:F21"/>
    <mergeCell ref="F22:F23"/>
    <mergeCell ref="E4:F9"/>
    <mergeCell ref="F24:F25"/>
    <mergeCell ref="K26:K27"/>
    <mergeCell ref="I26:I27"/>
    <mergeCell ref="H10:H11"/>
    <mergeCell ref="K3:L3"/>
    <mergeCell ref="K10:K11"/>
    <mergeCell ref="K22:L25"/>
    <mergeCell ref="H26:H27"/>
    <mergeCell ref="K4:L9"/>
    <mergeCell ref="M3:M27"/>
    <mergeCell ref="N4:O5"/>
    <mergeCell ref="N12:O21"/>
    <mergeCell ref="Q14:R21"/>
    <mergeCell ref="T14:U21"/>
    <mergeCell ref="P3:P27"/>
    <mergeCell ref="S3:S27"/>
    <mergeCell ref="T22:T23"/>
    <mergeCell ref="O10:O11"/>
    <mergeCell ref="T3:U3"/>
    <mergeCell ref="N24:O25"/>
    <mergeCell ref="N26:N27"/>
    <mergeCell ref="O26:O27"/>
    <mergeCell ref="O22:O23"/>
    <mergeCell ref="R22:R23"/>
    <mergeCell ref="L20:L21"/>
    <mergeCell ref="T24:U27"/>
    <mergeCell ref="J3:J27"/>
    <mergeCell ref="L26:L27"/>
    <mergeCell ref="H12:I25"/>
    <mergeCell ref="N22:N23"/>
    <mergeCell ref="Q24:R27"/>
    <mergeCell ref="U22:U23"/>
    <mergeCell ref="K20:K21"/>
    <mergeCell ref="K12:L19"/>
    <mergeCell ref="T12:T13"/>
    <mergeCell ref="U12:U13"/>
    <mergeCell ref="T4:U5"/>
    <mergeCell ref="T6:T7"/>
    <mergeCell ref="U6:U7"/>
    <mergeCell ref="T8:U1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1E1E3"/>
  </sheetPr>
  <dimension ref="A1:Y28"/>
  <sheetViews>
    <sheetView zoomScale="85" zoomScaleNormal="85" workbookViewId="0">
      <selection sqref="A1:W1"/>
    </sheetView>
  </sheetViews>
  <sheetFormatPr defaultRowHeight="14.4"/>
  <cols>
    <col min="1" max="1" width="9.33203125" style="7" bestFit="1" customWidth="1"/>
    <col min="2" max="2" width="19.33203125" customWidth="1"/>
    <col min="3" max="3" width="13.109375" customWidth="1"/>
    <col min="4" max="4" width="1.5546875" customWidth="1"/>
    <col min="5" max="5" width="13.44140625" customWidth="1"/>
    <col min="6" max="6" width="13.5546875" customWidth="1"/>
    <col min="7" max="7" width="1.5546875" customWidth="1"/>
    <col min="8" max="9" width="12.6640625" customWidth="1"/>
    <col min="10" max="10" width="1.5546875" customWidth="1"/>
    <col min="11" max="12" width="12.6640625" customWidth="1"/>
    <col min="13" max="13" width="1.5546875" customWidth="1"/>
    <col min="14" max="14" width="13.88671875" customWidth="1"/>
    <col min="15" max="15" width="12.6640625" customWidth="1"/>
    <col min="16" max="16" width="1.5546875" customWidth="1"/>
    <col min="17" max="17" width="16" customWidth="1"/>
    <col min="18" max="18" width="12.6640625" customWidth="1"/>
    <col min="19" max="19" width="1.5546875" customWidth="1"/>
    <col min="20" max="21" width="12.6640625" customWidth="1"/>
    <col min="22" max="22" width="1.6640625" customWidth="1"/>
    <col min="23" max="23" width="10.5546875" customWidth="1"/>
  </cols>
  <sheetData>
    <row r="1" spans="1:25" ht="20.25" customHeight="1">
      <c r="A1" s="70" t="s">
        <v>77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</row>
    <row r="2" spans="1:25" ht="15.75" customHeight="1" thickBot="1">
      <c r="A2"/>
      <c r="C2" s="10">
        <f>'3 нед'!C2+7</f>
        <v>20</v>
      </c>
      <c r="D2" s="7"/>
      <c r="F2" s="10" t="str">
        <f>'2 нед'!F2</f>
        <v>мая</v>
      </c>
    </row>
    <row r="3" spans="1:25" ht="21.75" customHeight="1" thickBot="1">
      <c r="A3" s="3"/>
      <c r="B3" s="60" t="str">
        <f>$C$2&amp;" "&amp;$F$2&amp; " пн"</f>
        <v>20 мая пн</v>
      </c>
      <c r="C3" s="61"/>
      <c r="D3" s="79"/>
      <c r="E3" s="60" t="str">
        <f>$C$2+1&amp;" "&amp;$F$2&amp; " вт"</f>
        <v>21 мая вт</v>
      </c>
      <c r="F3" s="61"/>
      <c r="G3" s="20"/>
      <c r="H3" s="60" t="str">
        <f>$C$2+2&amp;" "&amp;$F$2&amp; " ср"</f>
        <v>22 мая ср</v>
      </c>
      <c r="I3" s="61"/>
      <c r="J3" s="79"/>
      <c r="K3" s="60" t="str">
        <f>$C$2+3&amp;" "&amp;$F$2&amp; " чт"</f>
        <v>23 мая чт</v>
      </c>
      <c r="L3" s="61"/>
      <c r="M3" s="79"/>
      <c r="N3" s="60" t="str">
        <f>$C$2+4&amp;" "&amp;$F$2&amp; " пт"</f>
        <v>24 мая пт</v>
      </c>
      <c r="O3" s="61"/>
      <c r="P3" s="55"/>
      <c r="Q3" s="31" t="str">
        <f>$C$2+5&amp;" "&amp;$F$2&amp; " сб"</f>
        <v>25 мая сб</v>
      </c>
      <c r="R3" s="32"/>
      <c r="S3" s="55"/>
      <c r="T3" s="66" t="str">
        <f>$C$2+6&amp;" "&amp;$F$2&amp; " вс"</f>
        <v>26 мая вс</v>
      </c>
      <c r="U3" s="67"/>
    </row>
    <row r="4" spans="1:25" ht="18.75" customHeight="1">
      <c r="A4" s="25" t="s">
        <v>35</v>
      </c>
      <c r="B4" s="19"/>
      <c r="C4" s="20"/>
      <c r="D4" s="80"/>
      <c r="E4" s="43" t="s">
        <v>2</v>
      </c>
      <c r="F4" s="104" t="s">
        <v>4</v>
      </c>
      <c r="G4" s="22"/>
      <c r="H4" s="19"/>
      <c r="I4" s="20"/>
      <c r="J4" s="80"/>
      <c r="K4" s="19"/>
      <c r="L4" s="20"/>
      <c r="M4" s="80"/>
      <c r="N4" s="75"/>
      <c r="O4" s="76"/>
      <c r="P4" s="56"/>
      <c r="Q4" s="33"/>
      <c r="R4" s="34"/>
      <c r="S4" s="56"/>
      <c r="T4" s="33"/>
      <c r="U4" s="34"/>
      <c r="V4" s="8"/>
      <c r="Y4" s="8"/>
    </row>
    <row r="5" spans="1:25" ht="16.5" customHeight="1" thickBot="1">
      <c r="A5" s="26"/>
      <c r="B5" s="21"/>
      <c r="C5" s="22"/>
      <c r="D5" s="80"/>
      <c r="E5" s="44"/>
      <c r="F5" s="105"/>
      <c r="G5" s="22"/>
      <c r="H5" s="21"/>
      <c r="I5" s="22"/>
      <c r="J5" s="80"/>
      <c r="K5" s="21"/>
      <c r="L5" s="22"/>
      <c r="M5" s="80"/>
      <c r="N5" s="77"/>
      <c r="O5" s="78"/>
      <c r="P5" s="56"/>
      <c r="Q5" s="35"/>
      <c r="R5" s="36"/>
      <c r="S5" s="56"/>
      <c r="T5" s="37"/>
      <c r="U5" s="38"/>
      <c r="V5" s="8"/>
      <c r="Y5" s="8"/>
    </row>
    <row r="6" spans="1:25" ht="15.75" customHeight="1">
      <c r="A6" s="25" t="s">
        <v>17</v>
      </c>
      <c r="B6" s="21"/>
      <c r="C6" s="22"/>
      <c r="D6" s="132"/>
      <c r="E6" s="106"/>
      <c r="F6" s="107"/>
      <c r="G6" s="22"/>
      <c r="H6" s="21"/>
      <c r="I6" s="22"/>
      <c r="J6" s="80"/>
      <c r="K6" s="21"/>
      <c r="L6" s="22"/>
      <c r="M6" s="80"/>
      <c r="N6" s="73" t="s">
        <v>32</v>
      </c>
      <c r="O6" s="62" t="s">
        <v>4</v>
      </c>
      <c r="P6" s="56"/>
      <c r="Q6" s="35"/>
      <c r="R6" s="36"/>
      <c r="S6" s="56"/>
      <c r="T6" s="43" t="s">
        <v>0</v>
      </c>
      <c r="U6" s="68" t="s">
        <v>4</v>
      </c>
    </row>
    <row r="7" spans="1:25" ht="15.75" customHeight="1" thickBot="1">
      <c r="A7" s="26"/>
      <c r="B7" s="21"/>
      <c r="C7" s="22"/>
      <c r="D7" s="132"/>
      <c r="E7" s="108"/>
      <c r="F7" s="109"/>
      <c r="G7" s="22"/>
      <c r="H7" s="21"/>
      <c r="I7" s="22"/>
      <c r="J7" s="80"/>
      <c r="K7" s="21"/>
      <c r="L7" s="22"/>
      <c r="M7" s="80"/>
      <c r="N7" s="74"/>
      <c r="O7" s="63"/>
      <c r="P7" s="56"/>
      <c r="Q7" s="35"/>
      <c r="R7" s="36"/>
      <c r="S7" s="56"/>
      <c r="T7" s="44"/>
      <c r="U7" s="69"/>
      <c r="W7" t="s">
        <v>5</v>
      </c>
    </row>
    <row r="8" spans="1:25" ht="15.75" customHeight="1">
      <c r="A8" s="25" t="s">
        <v>30</v>
      </c>
      <c r="B8" s="21"/>
      <c r="C8" s="22"/>
      <c r="D8" s="132"/>
      <c r="E8" s="108"/>
      <c r="F8" s="109"/>
      <c r="G8" s="22"/>
      <c r="H8" s="21"/>
      <c r="I8" s="22"/>
      <c r="J8" s="80"/>
      <c r="K8" s="21"/>
      <c r="L8" s="22"/>
      <c r="M8" s="80"/>
      <c r="N8" s="75"/>
      <c r="O8" s="76"/>
      <c r="P8" s="56"/>
      <c r="Q8" s="35"/>
      <c r="R8" s="36"/>
      <c r="S8" s="56"/>
      <c r="T8" s="49"/>
      <c r="U8" s="50"/>
    </row>
    <row r="9" spans="1:25" ht="15.75" customHeight="1" thickBot="1">
      <c r="A9" s="26"/>
      <c r="B9" s="23"/>
      <c r="C9" s="24"/>
      <c r="D9" s="132"/>
      <c r="E9" s="110"/>
      <c r="F9" s="111"/>
      <c r="G9" s="22"/>
      <c r="H9" s="23"/>
      <c r="I9" s="24"/>
      <c r="J9" s="80"/>
      <c r="K9" s="23"/>
      <c r="L9" s="24"/>
      <c r="M9" s="80"/>
      <c r="N9" s="77"/>
      <c r="O9" s="78"/>
      <c r="P9" s="56"/>
      <c r="Q9" s="35"/>
      <c r="R9" s="36"/>
      <c r="S9" s="56"/>
      <c r="T9" s="51"/>
      <c r="U9" s="52"/>
    </row>
    <row r="10" spans="1:25" ht="15" customHeight="1">
      <c r="A10" s="25" t="s">
        <v>18</v>
      </c>
      <c r="B10" s="151" t="s">
        <v>2</v>
      </c>
      <c r="C10" s="84" t="s">
        <v>4</v>
      </c>
      <c r="D10" s="132"/>
      <c r="E10" s="174" t="s">
        <v>2</v>
      </c>
      <c r="F10" s="84" t="s">
        <v>4</v>
      </c>
      <c r="G10" s="22"/>
      <c r="H10" s="73" t="s">
        <v>2</v>
      </c>
      <c r="I10" s="84" t="s">
        <v>4</v>
      </c>
      <c r="J10" s="80"/>
      <c r="K10" s="27" t="s">
        <v>2</v>
      </c>
      <c r="L10" s="84" t="s">
        <v>4</v>
      </c>
      <c r="M10" s="80"/>
      <c r="N10" s="27" t="s">
        <v>2</v>
      </c>
      <c r="O10" s="62" t="s">
        <v>4</v>
      </c>
      <c r="P10" s="56"/>
      <c r="Q10" s="35"/>
      <c r="R10" s="36"/>
      <c r="S10" s="56"/>
      <c r="T10" s="51"/>
      <c r="U10" s="52"/>
      <c r="W10" s="2"/>
      <c r="X10" t="s">
        <v>6</v>
      </c>
    </row>
    <row r="11" spans="1:25" ht="15.75" customHeight="1" thickBot="1">
      <c r="A11" s="26"/>
      <c r="B11" s="152"/>
      <c r="C11" s="85"/>
      <c r="D11" s="132"/>
      <c r="E11" s="175"/>
      <c r="F11" s="85"/>
      <c r="G11" s="22"/>
      <c r="H11" s="74"/>
      <c r="I11" s="85"/>
      <c r="J11" s="80"/>
      <c r="K11" s="28"/>
      <c r="L11" s="85"/>
      <c r="M11" s="80"/>
      <c r="N11" s="28"/>
      <c r="O11" s="63"/>
      <c r="P11" s="56"/>
      <c r="Q11" s="37"/>
      <c r="R11" s="38"/>
      <c r="S11" s="56"/>
      <c r="T11" s="53"/>
      <c r="U11" s="54"/>
    </row>
    <row r="12" spans="1:25" ht="15" customHeight="1">
      <c r="A12" s="25" t="s">
        <v>1</v>
      </c>
      <c r="B12" s="122"/>
      <c r="C12" s="123"/>
      <c r="D12" s="132"/>
      <c r="E12" s="153"/>
      <c r="F12" s="154"/>
      <c r="G12" s="22"/>
      <c r="H12" s="90"/>
      <c r="I12" s="91"/>
      <c r="J12" s="80"/>
      <c r="K12" s="15"/>
      <c r="L12" s="16"/>
      <c r="M12" s="80"/>
      <c r="N12" s="15"/>
      <c r="O12" s="16"/>
      <c r="P12" s="56"/>
      <c r="Q12" s="27" t="s">
        <v>2</v>
      </c>
      <c r="R12" s="29" t="s">
        <v>4</v>
      </c>
      <c r="S12" s="56"/>
      <c r="T12" s="71" t="s">
        <v>16</v>
      </c>
      <c r="U12" s="45" t="s">
        <v>4</v>
      </c>
      <c r="W12" s="1"/>
      <c r="X12" t="s">
        <v>7</v>
      </c>
    </row>
    <row r="13" spans="1:25" ht="15.75" customHeight="1" thickBot="1">
      <c r="A13" s="26"/>
      <c r="B13" s="124"/>
      <c r="C13" s="125"/>
      <c r="D13" s="132"/>
      <c r="E13" s="155"/>
      <c r="F13" s="156"/>
      <c r="G13" s="170"/>
      <c r="H13" s="92"/>
      <c r="I13" s="93"/>
      <c r="J13" s="81"/>
      <c r="K13" s="96"/>
      <c r="L13" s="97"/>
      <c r="M13" s="80"/>
      <c r="N13" s="96"/>
      <c r="O13" s="97"/>
      <c r="P13" s="56"/>
      <c r="Q13" s="28"/>
      <c r="R13" s="30"/>
      <c r="S13" s="56"/>
      <c r="T13" s="72"/>
      <c r="U13" s="46"/>
    </row>
    <row r="14" spans="1:25" ht="15.75" customHeight="1">
      <c r="A14" s="25" t="s">
        <v>29</v>
      </c>
      <c r="B14" s="73" t="s">
        <v>39</v>
      </c>
      <c r="C14" s="62" t="s">
        <v>4</v>
      </c>
      <c r="D14" s="132"/>
      <c r="E14" s="155"/>
      <c r="F14" s="156"/>
      <c r="G14" s="170"/>
      <c r="H14" s="92"/>
      <c r="I14" s="93"/>
      <c r="J14" s="81"/>
      <c r="K14" s="96"/>
      <c r="L14" s="97"/>
      <c r="M14" s="80"/>
      <c r="N14" s="96"/>
      <c r="O14" s="97"/>
      <c r="P14" s="56"/>
      <c r="Q14" s="33"/>
      <c r="R14" s="34"/>
      <c r="S14" s="56"/>
      <c r="T14" s="33"/>
      <c r="U14" s="34"/>
      <c r="W14" s="11"/>
      <c r="X14" t="s">
        <v>36</v>
      </c>
    </row>
    <row r="15" spans="1:25" ht="15.75" customHeight="1" thickBot="1">
      <c r="A15" s="26"/>
      <c r="B15" s="74"/>
      <c r="C15" s="63"/>
      <c r="D15" s="132"/>
      <c r="E15" s="155"/>
      <c r="F15" s="156"/>
      <c r="G15" s="170"/>
      <c r="H15" s="92"/>
      <c r="I15" s="93"/>
      <c r="J15" s="81"/>
      <c r="K15" s="96"/>
      <c r="L15" s="97"/>
      <c r="M15" s="80"/>
      <c r="N15" s="96"/>
      <c r="O15" s="97"/>
      <c r="P15" s="56"/>
      <c r="Q15" s="37"/>
      <c r="R15" s="38"/>
      <c r="S15" s="56"/>
      <c r="T15" s="35"/>
      <c r="U15" s="36"/>
    </row>
    <row r="16" spans="1:25" ht="15.75" customHeight="1">
      <c r="A16" s="25" t="s">
        <v>19</v>
      </c>
      <c r="B16" s="118"/>
      <c r="C16" s="119"/>
      <c r="D16" s="132"/>
      <c r="E16" s="155"/>
      <c r="F16" s="156"/>
      <c r="G16" s="170"/>
      <c r="H16" s="92"/>
      <c r="I16" s="93"/>
      <c r="J16" s="81"/>
      <c r="K16" s="96"/>
      <c r="L16" s="97"/>
      <c r="M16" s="81"/>
      <c r="N16" s="96"/>
      <c r="O16" s="97"/>
      <c r="P16" s="56"/>
      <c r="Q16" s="27" t="s">
        <v>40</v>
      </c>
      <c r="R16" s="29" t="s">
        <v>4</v>
      </c>
      <c r="S16" s="56"/>
      <c r="T16" s="35"/>
      <c r="U16" s="36"/>
      <c r="W16" s="5"/>
      <c r="X16" s="6" t="s">
        <v>9</v>
      </c>
    </row>
    <row r="17" spans="1:24" ht="15.75" customHeight="1" thickBot="1">
      <c r="A17" s="26"/>
      <c r="B17" s="126"/>
      <c r="C17" s="127"/>
      <c r="D17" s="132"/>
      <c r="E17" s="155"/>
      <c r="F17" s="156"/>
      <c r="G17" s="170"/>
      <c r="H17" s="92"/>
      <c r="I17" s="93"/>
      <c r="J17" s="81"/>
      <c r="K17" s="96"/>
      <c r="L17" s="97"/>
      <c r="M17" s="81"/>
      <c r="N17" s="96"/>
      <c r="O17" s="97"/>
      <c r="P17" s="56"/>
      <c r="Q17" s="28"/>
      <c r="R17" s="30"/>
      <c r="S17" s="56"/>
      <c r="T17" s="35"/>
      <c r="U17" s="36"/>
    </row>
    <row r="18" spans="1:24" ht="15" customHeight="1">
      <c r="A18" s="25" t="s">
        <v>25</v>
      </c>
      <c r="B18" s="126"/>
      <c r="C18" s="127"/>
      <c r="D18" s="132"/>
      <c r="E18" s="155"/>
      <c r="F18" s="156"/>
      <c r="G18" s="170"/>
      <c r="H18" s="92"/>
      <c r="I18" s="93"/>
      <c r="J18" s="81"/>
      <c r="K18" s="96"/>
      <c r="L18" s="97"/>
      <c r="M18" s="81"/>
      <c r="N18" s="96"/>
      <c r="O18" s="97"/>
      <c r="P18" s="56"/>
      <c r="Q18" s="33"/>
      <c r="R18" s="34"/>
      <c r="S18" s="56"/>
      <c r="T18" s="35"/>
      <c r="U18" s="36"/>
      <c r="W18" s="4"/>
      <c r="X18" s="6" t="s">
        <v>10</v>
      </c>
    </row>
    <row r="19" spans="1:24" ht="15.75" customHeight="1" thickBot="1">
      <c r="A19" s="26"/>
      <c r="B19" s="126"/>
      <c r="C19" s="127"/>
      <c r="D19" s="132"/>
      <c r="E19" s="155"/>
      <c r="F19" s="156"/>
      <c r="G19" s="170"/>
      <c r="H19" s="92"/>
      <c r="I19" s="93"/>
      <c r="J19" s="81"/>
      <c r="K19" s="17"/>
      <c r="L19" s="18"/>
      <c r="M19" s="81"/>
      <c r="N19" s="96"/>
      <c r="O19" s="97"/>
      <c r="P19" s="56"/>
      <c r="Q19" s="35"/>
      <c r="R19" s="36"/>
      <c r="S19" s="56"/>
      <c r="T19" s="35"/>
      <c r="U19" s="36"/>
    </row>
    <row r="20" spans="1:24" ht="15.75" customHeight="1">
      <c r="A20" s="25" t="s">
        <v>20</v>
      </c>
      <c r="B20" s="126"/>
      <c r="C20" s="127"/>
      <c r="D20" s="132"/>
      <c r="E20" s="155"/>
      <c r="F20" s="156"/>
      <c r="G20" s="170"/>
      <c r="H20" s="92"/>
      <c r="I20" s="93"/>
      <c r="J20" s="81"/>
      <c r="K20" s="47" t="s">
        <v>13</v>
      </c>
      <c r="L20" s="45" t="s">
        <v>4</v>
      </c>
      <c r="M20" s="81"/>
      <c r="N20" s="96"/>
      <c r="O20" s="97"/>
      <c r="P20" s="56"/>
      <c r="Q20" s="35"/>
      <c r="R20" s="36"/>
      <c r="S20" s="56"/>
      <c r="T20" s="35"/>
      <c r="U20" s="36"/>
    </row>
    <row r="21" spans="1:24" ht="15.75" customHeight="1" thickBot="1">
      <c r="A21" s="26"/>
      <c r="B21" s="120"/>
      <c r="C21" s="121"/>
      <c r="D21" s="133"/>
      <c r="E21" s="157"/>
      <c r="F21" s="158"/>
      <c r="G21" s="170"/>
      <c r="H21" s="92"/>
      <c r="I21" s="93"/>
      <c r="J21" s="81"/>
      <c r="K21" s="48"/>
      <c r="L21" s="46"/>
      <c r="M21" s="81"/>
      <c r="N21" s="17"/>
      <c r="O21" s="18"/>
      <c r="P21" s="56"/>
      <c r="Q21" s="37"/>
      <c r="R21" s="38"/>
      <c r="S21" s="56"/>
      <c r="T21" s="37"/>
      <c r="U21" s="38"/>
    </row>
    <row r="22" spans="1:24" ht="16.5" customHeight="1">
      <c r="A22" s="25" t="s">
        <v>21</v>
      </c>
      <c r="B22" s="102" t="s">
        <v>70</v>
      </c>
      <c r="C22" s="100" t="s">
        <v>11</v>
      </c>
      <c r="D22" s="133"/>
      <c r="E22" s="47" t="s">
        <v>26</v>
      </c>
      <c r="F22" s="84" t="s">
        <v>4</v>
      </c>
      <c r="G22" s="170"/>
      <c r="H22" s="92"/>
      <c r="I22" s="93"/>
      <c r="J22" s="81"/>
      <c r="K22" s="112"/>
      <c r="L22" s="113"/>
      <c r="M22" s="81"/>
      <c r="N22" s="88" t="s">
        <v>34</v>
      </c>
      <c r="O22" s="39" t="s">
        <v>4</v>
      </c>
      <c r="P22" s="56"/>
      <c r="Q22" s="13" t="s">
        <v>28</v>
      </c>
      <c r="R22" s="39" t="s">
        <v>4</v>
      </c>
      <c r="S22" s="56"/>
      <c r="T22" s="47" t="s">
        <v>41</v>
      </c>
      <c r="U22" s="68" t="s">
        <v>4</v>
      </c>
    </row>
    <row r="23" spans="1:24" ht="18" customHeight="1" thickBot="1">
      <c r="A23" s="26"/>
      <c r="B23" s="103"/>
      <c r="C23" s="101"/>
      <c r="D23" s="133"/>
      <c r="E23" s="173"/>
      <c r="F23" s="167"/>
      <c r="G23" s="170"/>
      <c r="H23" s="92"/>
      <c r="I23" s="93"/>
      <c r="J23" s="81"/>
      <c r="K23" s="114"/>
      <c r="L23" s="115"/>
      <c r="M23" s="81"/>
      <c r="N23" s="89"/>
      <c r="O23" s="40"/>
      <c r="P23" s="56"/>
      <c r="Q23" s="12" t="s">
        <v>47</v>
      </c>
      <c r="R23" s="40"/>
      <c r="S23" s="56"/>
      <c r="T23" s="48"/>
      <c r="U23" s="69"/>
    </row>
    <row r="24" spans="1:24" ht="17.25" customHeight="1">
      <c r="A24" s="25" t="s">
        <v>22</v>
      </c>
      <c r="B24" s="15"/>
      <c r="C24" s="16"/>
      <c r="D24" s="168"/>
      <c r="E24" s="64" t="s">
        <v>49</v>
      </c>
      <c r="F24" s="159" t="s">
        <v>64</v>
      </c>
      <c r="G24" s="170"/>
      <c r="H24" s="92"/>
      <c r="I24" s="93"/>
      <c r="J24" s="81"/>
      <c r="K24" s="114"/>
      <c r="L24" s="115"/>
      <c r="M24" s="81"/>
      <c r="N24" s="41" t="s">
        <v>45</v>
      </c>
      <c r="O24" s="58" t="s">
        <v>65</v>
      </c>
      <c r="P24" s="56"/>
      <c r="Q24" s="163"/>
      <c r="R24" s="164"/>
      <c r="S24" s="56"/>
      <c r="T24" s="49"/>
      <c r="U24" s="50"/>
    </row>
    <row r="25" spans="1:24" ht="16.5" customHeight="1" thickBot="1">
      <c r="A25" s="26"/>
      <c r="B25" s="17"/>
      <c r="C25" s="18"/>
      <c r="D25" s="169"/>
      <c r="E25" s="65"/>
      <c r="F25" s="160"/>
      <c r="G25" s="171"/>
      <c r="H25" s="94"/>
      <c r="I25" s="95"/>
      <c r="J25" s="82"/>
      <c r="K25" s="116"/>
      <c r="L25" s="117"/>
      <c r="M25" s="82"/>
      <c r="N25" s="42"/>
      <c r="O25" s="59"/>
      <c r="P25" s="56"/>
      <c r="Q25" s="165"/>
      <c r="R25" s="166"/>
      <c r="S25" s="56"/>
      <c r="T25" s="51"/>
      <c r="U25" s="52"/>
    </row>
    <row r="26" spans="1:24" ht="20.25" customHeight="1">
      <c r="A26" s="25" t="s">
        <v>23</v>
      </c>
      <c r="B26" s="41" t="s">
        <v>48</v>
      </c>
      <c r="C26" s="58" t="s">
        <v>57</v>
      </c>
      <c r="D26" s="133"/>
      <c r="E26" s="163"/>
      <c r="F26" s="164"/>
      <c r="G26" s="170"/>
      <c r="H26" s="43" t="s">
        <v>33</v>
      </c>
      <c r="I26" s="39" t="s">
        <v>4</v>
      </c>
      <c r="J26" s="81"/>
      <c r="K26" s="102" t="s">
        <v>3</v>
      </c>
      <c r="L26" s="100" t="s">
        <v>11</v>
      </c>
      <c r="M26" s="81"/>
      <c r="N26" s="163"/>
      <c r="O26" s="164"/>
      <c r="P26" s="56"/>
      <c r="Q26" s="64" t="s">
        <v>43</v>
      </c>
      <c r="R26" s="159" t="s">
        <v>66</v>
      </c>
      <c r="S26" s="56"/>
      <c r="T26" s="51"/>
      <c r="U26" s="52"/>
    </row>
    <row r="27" spans="1:24" ht="15" customHeight="1" thickBot="1">
      <c r="A27" s="26"/>
      <c r="B27" s="42"/>
      <c r="C27" s="59"/>
      <c r="D27" s="135"/>
      <c r="E27" s="165"/>
      <c r="F27" s="166"/>
      <c r="G27" s="172"/>
      <c r="H27" s="44"/>
      <c r="I27" s="40"/>
      <c r="J27" s="83"/>
      <c r="K27" s="103"/>
      <c r="L27" s="101"/>
      <c r="M27" s="83"/>
      <c r="N27" s="165"/>
      <c r="O27" s="166"/>
      <c r="P27" s="57"/>
      <c r="Q27" s="65"/>
      <c r="R27" s="160"/>
      <c r="S27" s="57"/>
      <c r="T27" s="53"/>
      <c r="U27" s="54"/>
    </row>
    <row r="28" spans="1:24" ht="15" customHeight="1"/>
  </sheetData>
  <mergeCells count="97">
    <mergeCell ref="A6:A7"/>
    <mergeCell ref="F10:F11"/>
    <mergeCell ref="A10:A11"/>
    <mergeCell ref="E10:E11"/>
    <mergeCell ref="T24:U27"/>
    <mergeCell ref="E4:E5"/>
    <mergeCell ref="F4:F5"/>
    <mergeCell ref="E6:F9"/>
    <mergeCell ref="H4:I9"/>
    <mergeCell ref="A1:W1"/>
    <mergeCell ref="U12:U13"/>
    <mergeCell ref="H3:I3"/>
    <mergeCell ref="I10:I11"/>
    <mergeCell ref="A18:A19"/>
    <mergeCell ref="A4:A5"/>
    <mergeCell ref="A12:A13"/>
    <mergeCell ref="Q3:R3"/>
    <mergeCell ref="O10:O11"/>
    <mergeCell ref="N10:N11"/>
    <mergeCell ref="T4:U5"/>
    <mergeCell ref="J3:J27"/>
    <mergeCell ref="H10:H11"/>
    <mergeCell ref="K20:K21"/>
    <mergeCell ref="H12:I25"/>
    <mergeCell ref="T22:T23"/>
    <mergeCell ref="A8:A9"/>
    <mergeCell ref="A14:A15"/>
    <mergeCell ref="B14:B15"/>
    <mergeCell ref="A16:A17"/>
    <mergeCell ref="A20:A21"/>
    <mergeCell ref="B12:C13"/>
    <mergeCell ref="A26:A27"/>
    <mergeCell ref="C10:C11"/>
    <mergeCell ref="E24:E25"/>
    <mergeCell ref="B26:B27"/>
    <mergeCell ref="A24:A25"/>
    <mergeCell ref="B22:B23"/>
    <mergeCell ref="C22:C23"/>
    <mergeCell ref="B10:B11"/>
    <mergeCell ref="E12:F21"/>
    <mergeCell ref="E22:E23"/>
    <mergeCell ref="A22:A23"/>
    <mergeCell ref="U6:U7"/>
    <mergeCell ref="T8:U11"/>
    <mergeCell ref="T12:T13"/>
    <mergeCell ref="S3:S27"/>
    <mergeCell ref="G3:G27"/>
    <mergeCell ref="N3:O3"/>
    <mergeCell ref="N12:O21"/>
    <mergeCell ref="P3:P27"/>
    <mergeCell ref="T3:U3"/>
    <mergeCell ref="T6:T7"/>
    <mergeCell ref="T14:U21"/>
    <mergeCell ref="U22:U23"/>
    <mergeCell ref="O22:O23"/>
    <mergeCell ref="L10:L11"/>
    <mergeCell ref="K10:K11"/>
    <mergeCell ref="K12:L19"/>
    <mergeCell ref="Q26:Q27"/>
    <mergeCell ref="Q12:Q13"/>
    <mergeCell ref="K3:L3"/>
    <mergeCell ref="N6:N7"/>
    <mergeCell ref="R16:R17"/>
    <mergeCell ref="L20:L21"/>
    <mergeCell ref="K26:K27"/>
    <mergeCell ref="K22:L25"/>
    <mergeCell ref="R26:R27"/>
    <mergeCell ref="N24:N25"/>
    <mergeCell ref="O24:O25"/>
    <mergeCell ref="N26:O27"/>
    <mergeCell ref="K4:L9"/>
    <mergeCell ref="M3:M27"/>
    <mergeCell ref="R12:R13"/>
    <mergeCell ref="N22:N23"/>
    <mergeCell ref="Q18:R21"/>
    <mergeCell ref="R22:R23"/>
    <mergeCell ref="Q14:R15"/>
    <mergeCell ref="Q16:Q17"/>
    <mergeCell ref="Q4:R11"/>
    <mergeCell ref="O6:O7"/>
    <mergeCell ref="N8:O9"/>
    <mergeCell ref="Q24:R25"/>
    <mergeCell ref="H26:H27"/>
    <mergeCell ref="L26:L27"/>
    <mergeCell ref="N4:O5"/>
    <mergeCell ref="B4:C9"/>
    <mergeCell ref="E26:F27"/>
    <mergeCell ref="C26:C27"/>
    <mergeCell ref="B24:C25"/>
    <mergeCell ref="C14:C15"/>
    <mergeCell ref="F22:F23"/>
    <mergeCell ref="B16:C21"/>
    <mergeCell ref="D3:D27"/>
    <mergeCell ref="F24:F25"/>
    <mergeCell ref="E3:F3"/>
    <mergeCell ref="B3:C3"/>
    <mergeCell ref="I26:I27"/>
  </mergeCells>
  <phoneticPr fontId="6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W27"/>
  <sheetViews>
    <sheetView zoomScale="85" zoomScaleNormal="85" workbookViewId="0">
      <selection sqref="A1:W1"/>
    </sheetView>
  </sheetViews>
  <sheetFormatPr defaultRowHeight="14.4"/>
  <cols>
    <col min="1" max="1" width="9.109375" style="7" customWidth="1"/>
    <col min="2" max="2" width="20" customWidth="1"/>
    <col min="3" max="3" width="12.6640625" customWidth="1"/>
    <col min="4" max="4" width="1.5546875" customWidth="1"/>
    <col min="5" max="5" width="14.109375" customWidth="1"/>
    <col min="6" max="6" width="12.6640625" customWidth="1"/>
    <col min="7" max="7" width="1.5546875" customWidth="1"/>
    <col min="8" max="8" width="14.6640625" customWidth="1"/>
    <col min="9" max="9" width="12.6640625" customWidth="1"/>
    <col min="10" max="10" width="1.5546875" customWidth="1"/>
    <col min="11" max="11" width="14.33203125" bestFit="1" customWidth="1"/>
    <col min="12" max="12" width="12.6640625" customWidth="1"/>
    <col min="13" max="13" width="1.5546875" customWidth="1"/>
    <col min="14" max="14" width="13.88671875" customWidth="1"/>
    <col min="15" max="15" width="12.6640625" customWidth="1"/>
    <col min="16" max="16" width="1.6640625" customWidth="1"/>
    <col min="17" max="17" width="10.5546875" customWidth="1"/>
  </cols>
  <sheetData>
    <row r="1" spans="1:23" ht="20.25" customHeight="1">
      <c r="A1" s="70" t="s">
        <v>77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</row>
    <row r="2" spans="1:23" ht="15" thickBot="1">
      <c r="A2"/>
      <c r="C2" s="10">
        <f>'4 нед'!C2+7</f>
        <v>27</v>
      </c>
      <c r="D2" s="10"/>
      <c r="E2" s="10"/>
      <c r="F2" s="10" t="str">
        <f>'4 нед'!F2</f>
        <v>мая</v>
      </c>
    </row>
    <row r="3" spans="1:23" ht="21.75" customHeight="1" thickBot="1">
      <c r="A3" s="3"/>
      <c r="B3" s="60" t="str">
        <f>$C$2&amp;" "&amp;$F$2&amp; " пн"</f>
        <v>27 мая пн</v>
      </c>
      <c r="C3" s="61"/>
      <c r="D3" s="79"/>
      <c r="E3" s="60" t="str">
        <f>$C$2+1&amp;" "&amp;$F$2&amp; " вт"</f>
        <v>28 мая вт</v>
      </c>
      <c r="F3" s="61"/>
      <c r="G3" s="79"/>
      <c r="H3" s="60" t="str">
        <f>$C$2+2&amp;" "&amp;$F$2&amp; " ср"</f>
        <v>29 мая ср</v>
      </c>
      <c r="I3" s="61"/>
      <c r="J3" s="79"/>
      <c r="K3" s="60" t="str">
        <f>$C$2+3&amp;" "&amp;$F$2&amp; " чт"</f>
        <v>30 мая чт</v>
      </c>
      <c r="L3" s="61"/>
      <c r="M3" s="79"/>
      <c r="N3" s="60" t="str">
        <f>$C$2+4&amp;" "&amp;$F$2&amp; " пт"</f>
        <v>31 мая пт</v>
      </c>
      <c r="O3" s="61"/>
    </row>
    <row r="4" spans="1:23" s="8" customFormat="1" ht="15.75" customHeight="1">
      <c r="A4" s="25" t="s">
        <v>35</v>
      </c>
      <c r="B4" s="19"/>
      <c r="C4" s="20"/>
      <c r="D4" s="80"/>
      <c r="E4" s="19"/>
      <c r="F4" s="20"/>
      <c r="G4" s="80"/>
      <c r="H4" s="43" t="s">
        <v>2</v>
      </c>
      <c r="I4" s="104" t="s">
        <v>4</v>
      </c>
      <c r="J4" s="80"/>
      <c r="K4" s="19"/>
      <c r="L4" s="20"/>
      <c r="M4" s="80"/>
      <c r="N4" s="75"/>
      <c r="O4" s="76"/>
      <c r="Q4"/>
      <c r="R4"/>
    </row>
    <row r="5" spans="1:23" s="8" customFormat="1" ht="15" thickBot="1">
      <c r="A5" s="26"/>
      <c r="B5" s="21"/>
      <c r="C5" s="22"/>
      <c r="D5" s="80"/>
      <c r="E5" s="21"/>
      <c r="F5" s="22"/>
      <c r="G5" s="80"/>
      <c r="H5" s="44"/>
      <c r="I5" s="105"/>
      <c r="J5" s="80"/>
      <c r="K5" s="21"/>
      <c r="L5" s="22"/>
      <c r="M5" s="80"/>
      <c r="N5" s="77"/>
      <c r="O5" s="78"/>
      <c r="Q5"/>
      <c r="R5"/>
    </row>
    <row r="6" spans="1:23" ht="15.75" customHeight="1">
      <c r="A6" s="25" t="s">
        <v>17</v>
      </c>
      <c r="B6" s="21"/>
      <c r="C6" s="22"/>
      <c r="D6" s="132"/>
      <c r="E6" s="21"/>
      <c r="F6" s="22"/>
      <c r="G6" s="80"/>
      <c r="H6" s="106"/>
      <c r="I6" s="107"/>
      <c r="J6" s="80"/>
      <c r="K6" s="21"/>
      <c r="L6" s="22"/>
      <c r="M6" s="80"/>
      <c r="N6" s="27" t="s">
        <v>32</v>
      </c>
      <c r="O6" s="84" t="s">
        <v>4</v>
      </c>
    </row>
    <row r="7" spans="1:23" ht="15" thickBot="1">
      <c r="A7" s="26"/>
      <c r="B7" s="21"/>
      <c r="C7" s="22"/>
      <c r="D7" s="132"/>
      <c r="E7" s="21"/>
      <c r="F7" s="22"/>
      <c r="G7" s="80"/>
      <c r="H7" s="108"/>
      <c r="I7" s="109"/>
      <c r="J7" s="80"/>
      <c r="K7" s="21"/>
      <c r="L7" s="22"/>
      <c r="M7" s="80"/>
      <c r="N7" s="28"/>
      <c r="O7" s="85"/>
      <c r="Q7" t="s">
        <v>5</v>
      </c>
    </row>
    <row r="8" spans="1:23">
      <c r="A8" s="25" t="s">
        <v>30</v>
      </c>
      <c r="B8" s="21"/>
      <c r="C8" s="22"/>
      <c r="D8" s="132"/>
      <c r="E8" s="21"/>
      <c r="F8" s="22"/>
      <c r="G8" s="80"/>
      <c r="H8" s="108"/>
      <c r="I8" s="109"/>
      <c r="J8" s="80"/>
      <c r="K8" s="21"/>
      <c r="L8" s="22"/>
      <c r="M8" s="80"/>
      <c r="N8" s="75"/>
      <c r="O8" s="76"/>
    </row>
    <row r="9" spans="1:23" ht="15" thickBot="1">
      <c r="A9" s="26"/>
      <c r="B9" s="23"/>
      <c r="C9" s="24"/>
      <c r="D9" s="132"/>
      <c r="E9" s="23"/>
      <c r="F9" s="24"/>
      <c r="G9" s="80"/>
      <c r="H9" s="110"/>
      <c r="I9" s="111"/>
      <c r="J9" s="80"/>
      <c r="K9" s="23"/>
      <c r="L9" s="24"/>
      <c r="M9" s="80"/>
      <c r="N9" s="77"/>
      <c r="O9" s="78"/>
    </row>
    <row r="10" spans="1:23" ht="15" customHeight="1">
      <c r="A10" s="25" t="s">
        <v>18</v>
      </c>
      <c r="B10" s="151" t="s">
        <v>2</v>
      </c>
      <c r="C10" s="84" t="s">
        <v>4</v>
      </c>
      <c r="D10" s="132"/>
      <c r="E10" s="174" t="s">
        <v>2</v>
      </c>
      <c r="F10" s="84" t="s">
        <v>4</v>
      </c>
      <c r="G10" s="80"/>
      <c r="H10" s="73" t="s">
        <v>2</v>
      </c>
      <c r="I10" s="62" t="s">
        <v>4</v>
      </c>
      <c r="J10" s="80"/>
      <c r="K10" s="73" t="s">
        <v>2</v>
      </c>
      <c r="L10" s="62" t="s">
        <v>4</v>
      </c>
      <c r="M10" s="80"/>
      <c r="N10" s="27" t="s">
        <v>2</v>
      </c>
      <c r="O10" s="84" t="s">
        <v>4</v>
      </c>
      <c r="Q10" s="2"/>
      <c r="R10" t="s">
        <v>6</v>
      </c>
    </row>
    <row r="11" spans="1:23" ht="15" thickBot="1">
      <c r="A11" s="26"/>
      <c r="B11" s="152"/>
      <c r="C11" s="85"/>
      <c r="D11" s="132"/>
      <c r="E11" s="175"/>
      <c r="F11" s="85"/>
      <c r="G11" s="80"/>
      <c r="H11" s="74"/>
      <c r="I11" s="63"/>
      <c r="J11" s="80"/>
      <c r="K11" s="74"/>
      <c r="L11" s="63"/>
      <c r="M11" s="80"/>
      <c r="N11" s="28"/>
      <c r="O11" s="85"/>
    </row>
    <row r="12" spans="1:23" ht="15" customHeight="1">
      <c r="A12" s="25" t="s">
        <v>1</v>
      </c>
      <c r="B12" s="122"/>
      <c r="C12" s="123"/>
      <c r="D12" s="132"/>
      <c r="E12" s="153"/>
      <c r="F12" s="154"/>
      <c r="G12" s="80"/>
      <c r="H12" s="142"/>
      <c r="I12" s="143"/>
      <c r="J12" s="80"/>
      <c r="K12" s="15"/>
      <c r="L12" s="16"/>
      <c r="M12" s="80"/>
      <c r="N12" s="15"/>
      <c r="O12" s="16"/>
      <c r="Q12" s="1"/>
      <c r="R12" t="s">
        <v>7</v>
      </c>
    </row>
    <row r="13" spans="1:23" ht="15" thickBot="1">
      <c r="A13" s="26"/>
      <c r="B13" s="124"/>
      <c r="C13" s="125"/>
      <c r="D13" s="132"/>
      <c r="E13" s="155"/>
      <c r="F13" s="156"/>
      <c r="G13" s="81"/>
      <c r="H13" s="144"/>
      <c r="I13" s="145"/>
      <c r="J13" s="81"/>
      <c r="K13" s="96"/>
      <c r="L13" s="97"/>
      <c r="M13" s="81"/>
      <c r="N13" s="96"/>
      <c r="O13" s="97"/>
    </row>
    <row r="14" spans="1:23" ht="15" customHeight="1">
      <c r="A14" s="25" t="s">
        <v>29</v>
      </c>
      <c r="B14" s="73" t="s">
        <v>31</v>
      </c>
      <c r="C14" s="62" t="s">
        <v>4</v>
      </c>
      <c r="D14" s="132"/>
      <c r="E14" s="155"/>
      <c r="F14" s="156"/>
      <c r="G14" s="81"/>
      <c r="H14" s="144"/>
      <c r="I14" s="145"/>
      <c r="J14" s="81"/>
      <c r="K14" s="96"/>
      <c r="L14" s="97"/>
      <c r="M14" s="81"/>
      <c r="N14" s="96"/>
      <c r="O14" s="97"/>
      <c r="Q14" s="11"/>
      <c r="R14" t="s">
        <v>36</v>
      </c>
    </row>
    <row r="15" spans="1:23" ht="15" thickBot="1">
      <c r="A15" s="26"/>
      <c r="B15" s="74"/>
      <c r="C15" s="63"/>
      <c r="D15" s="132"/>
      <c r="E15" s="155"/>
      <c r="F15" s="156"/>
      <c r="G15" s="81"/>
      <c r="H15" s="144"/>
      <c r="I15" s="145"/>
      <c r="J15" s="81"/>
      <c r="K15" s="96"/>
      <c r="L15" s="97"/>
      <c r="M15" s="81"/>
      <c r="N15" s="96"/>
      <c r="O15" s="97"/>
    </row>
    <row r="16" spans="1:23" ht="15.75" customHeight="1">
      <c r="A16" s="25" t="s">
        <v>19</v>
      </c>
      <c r="B16" s="118"/>
      <c r="C16" s="119"/>
      <c r="D16" s="132"/>
      <c r="E16" s="155"/>
      <c r="F16" s="156"/>
      <c r="G16" s="81"/>
      <c r="H16" s="144"/>
      <c r="I16" s="145"/>
      <c r="J16" s="81"/>
      <c r="K16" s="96"/>
      <c r="L16" s="97"/>
      <c r="M16" s="81"/>
      <c r="N16" s="96"/>
      <c r="O16" s="97"/>
      <c r="Q16" s="5"/>
      <c r="R16" s="6" t="s">
        <v>9</v>
      </c>
    </row>
    <row r="17" spans="1:18" ht="15" thickBot="1">
      <c r="A17" s="26"/>
      <c r="B17" s="126"/>
      <c r="C17" s="127"/>
      <c r="D17" s="132"/>
      <c r="E17" s="155"/>
      <c r="F17" s="156"/>
      <c r="G17" s="81"/>
      <c r="H17" s="144"/>
      <c r="I17" s="145"/>
      <c r="J17" s="81"/>
      <c r="K17" s="96"/>
      <c r="L17" s="97"/>
      <c r="M17" s="81"/>
      <c r="N17" s="96"/>
      <c r="O17" s="97"/>
    </row>
    <row r="18" spans="1:18" ht="15" customHeight="1">
      <c r="A18" s="25" t="s">
        <v>25</v>
      </c>
      <c r="B18" s="126"/>
      <c r="C18" s="127"/>
      <c r="D18" s="132"/>
      <c r="E18" s="155"/>
      <c r="F18" s="156"/>
      <c r="G18" s="81"/>
      <c r="H18" s="144"/>
      <c r="I18" s="145"/>
      <c r="J18" s="81"/>
      <c r="K18" s="96"/>
      <c r="L18" s="97"/>
      <c r="M18" s="81"/>
      <c r="N18" s="96"/>
      <c r="O18" s="97"/>
      <c r="Q18" s="4"/>
      <c r="R18" s="6" t="s">
        <v>10</v>
      </c>
    </row>
    <row r="19" spans="1:18" ht="15.75" customHeight="1" thickBot="1">
      <c r="A19" s="26"/>
      <c r="B19" s="126"/>
      <c r="C19" s="127"/>
      <c r="D19" s="132"/>
      <c r="E19" s="155"/>
      <c r="F19" s="156"/>
      <c r="G19" s="81"/>
      <c r="H19" s="144"/>
      <c r="I19" s="145"/>
      <c r="J19" s="81"/>
      <c r="K19" s="17"/>
      <c r="L19" s="18"/>
      <c r="M19" s="81"/>
      <c r="N19" s="96"/>
      <c r="O19" s="97"/>
    </row>
    <row r="20" spans="1:18" ht="15.75" customHeight="1">
      <c r="A20" s="25" t="s">
        <v>20</v>
      </c>
      <c r="B20" s="126"/>
      <c r="C20" s="127"/>
      <c r="D20" s="132"/>
      <c r="E20" s="155"/>
      <c r="F20" s="156"/>
      <c r="G20" s="81"/>
      <c r="H20" s="144"/>
      <c r="I20" s="145"/>
      <c r="J20" s="81"/>
      <c r="K20" s="98" t="s">
        <v>24</v>
      </c>
      <c r="L20" s="45" t="s">
        <v>4</v>
      </c>
      <c r="M20" s="82"/>
      <c r="N20" s="96"/>
      <c r="O20" s="97"/>
    </row>
    <row r="21" spans="1:18" ht="15.75" customHeight="1" thickBot="1">
      <c r="A21" s="26"/>
      <c r="B21" s="120"/>
      <c r="C21" s="121"/>
      <c r="D21" s="133"/>
      <c r="E21" s="157"/>
      <c r="F21" s="158"/>
      <c r="G21" s="81"/>
      <c r="H21" s="144"/>
      <c r="I21" s="145"/>
      <c r="J21" s="81"/>
      <c r="K21" s="99"/>
      <c r="L21" s="46"/>
      <c r="M21" s="82"/>
      <c r="N21" s="96"/>
      <c r="O21" s="97"/>
      <c r="Q21" s="9"/>
      <c r="R21" s="9"/>
    </row>
    <row r="22" spans="1:18" ht="16.5" customHeight="1">
      <c r="A22" s="25" t="s">
        <v>21</v>
      </c>
      <c r="B22" s="102" t="s">
        <v>51</v>
      </c>
      <c r="C22" s="100" t="s">
        <v>11</v>
      </c>
      <c r="D22" s="133"/>
      <c r="E22" s="47" t="s">
        <v>26</v>
      </c>
      <c r="F22" s="84" t="s">
        <v>4</v>
      </c>
      <c r="G22" s="81"/>
      <c r="H22" s="144"/>
      <c r="I22" s="145"/>
      <c r="J22" s="81"/>
      <c r="K22" s="112"/>
      <c r="L22" s="113"/>
      <c r="M22" s="82"/>
      <c r="N22" s="96"/>
      <c r="O22" s="97"/>
    </row>
    <row r="23" spans="1:18" ht="18" customHeight="1" thickBot="1">
      <c r="A23" s="26"/>
      <c r="B23" s="103"/>
      <c r="C23" s="101"/>
      <c r="D23" s="133"/>
      <c r="E23" s="173"/>
      <c r="F23" s="167"/>
      <c r="G23" s="81"/>
      <c r="H23" s="144"/>
      <c r="I23" s="145"/>
      <c r="J23" s="81"/>
      <c r="K23" s="114"/>
      <c r="L23" s="115"/>
      <c r="M23" s="82"/>
      <c r="N23" s="96"/>
      <c r="O23" s="97"/>
    </row>
    <row r="24" spans="1:18" ht="17.25" customHeight="1">
      <c r="A24" s="25" t="s">
        <v>22</v>
      </c>
      <c r="B24" s="15"/>
      <c r="C24" s="16"/>
      <c r="D24" s="134"/>
      <c r="E24" s="64" t="s">
        <v>53</v>
      </c>
      <c r="F24" s="159" t="s">
        <v>72</v>
      </c>
      <c r="G24" s="81"/>
      <c r="H24" s="144"/>
      <c r="I24" s="145"/>
      <c r="J24" s="81"/>
      <c r="K24" s="114"/>
      <c r="L24" s="115"/>
      <c r="M24" s="82"/>
      <c r="N24" s="96"/>
      <c r="O24" s="97"/>
    </row>
    <row r="25" spans="1:18" ht="16.5" customHeight="1" thickBot="1">
      <c r="A25" s="26"/>
      <c r="B25" s="17"/>
      <c r="C25" s="18"/>
      <c r="D25" s="133"/>
      <c r="E25" s="65"/>
      <c r="F25" s="160"/>
      <c r="G25" s="82"/>
      <c r="H25" s="146"/>
      <c r="I25" s="147"/>
      <c r="J25" s="82"/>
      <c r="K25" s="114"/>
      <c r="L25" s="115"/>
      <c r="M25" s="82"/>
      <c r="N25" s="17"/>
      <c r="O25" s="18"/>
    </row>
    <row r="26" spans="1:18" ht="20.25" customHeight="1">
      <c r="A26" s="25" t="s">
        <v>23</v>
      </c>
      <c r="B26" s="41" t="s">
        <v>74</v>
      </c>
      <c r="C26" s="58" t="s">
        <v>71</v>
      </c>
      <c r="D26" s="133"/>
      <c r="E26" s="163"/>
      <c r="F26" s="164"/>
      <c r="G26" s="81"/>
      <c r="H26" s="73" t="s">
        <v>15</v>
      </c>
      <c r="I26" s="84" t="s">
        <v>4</v>
      </c>
      <c r="J26" s="81"/>
      <c r="K26" s="114"/>
      <c r="L26" s="115"/>
      <c r="M26" s="81"/>
      <c r="N26" s="161" t="s">
        <v>73</v>
      </c>
      <c r="O26" s="58" t="s">
        <v>56</v>
      </c>
    </row>
    <row r="27" spans="1:18" ht="15" customHeight="1" thickBot="1">
      <c r="A27" s="26"/>
      <c r="B27" s="42"/>
      <c r="C27" s="59"/>
      <c r="D27" s="135"/>
      <c r="E27" s="165"/>
      <c r="F27" s="166"/>
      <c r="G27" s="83"/>
      <c r="H27" s="148"/>
      <c r="I27" s="85"/>
      <c r="J27" s="83"/>
      <c r="K27" s="116"/>
      <c r="L27" s="117"/>
      <c r="M27" s="83"/>
      <c r="N27" s="162"/>
      <c r="O27" s="59"/>
    </row>
  </sheetData>
  <mergeCells count="67">
    <mergeCell ref="N26:N27"/>
    <mergeCell ref="H4:H5"/>
    <mergeCell ref="I4:I5"/>
    <mergeCell ref="H6:I9"/>
    <mergeCell ref="N12:O25"/>
    <mergeCell ref="K20:K21"/>
    <mergeCell ref="L20:L21"/>
    <mergeCell ref="K22:L27"/>
    <mergeCell ref="O26:O27"/>
    <mergeCell ref="M3:M27"/>
    <mergeCell ref="N3:O3"/>
    <mergeCell ref="O6:O7"/>
    <mergeCell ref="H12:I25"/>
    <mergeCell ref="K12:L19"/>
    <mergeCell ref="N8:O9"/>
    <mergeCell ref="H10:H11"/>
    <mergeCell ref="I10:I11"/>
    <mergeCell ref="K10:K11"/>
    <mergeCell ref="L10:L11"/>
    <mergeCell ref="N10:N11"/>
    <mergeCell ref="O10:O11"/>
    <mergeCell ref="K4:L9"/>
    <mergeCell ref="N4:O5"/>
    <mergeCell ref="N6:N7"/>
    <mergeCell ref="H26:H27"/>
    <mergeCell ref="E26:F27"/>
    <mergeCell ref="G3:G27"/>
    <mergeCell ref="H3:I3"/>
    <mergeCell ref="J3:J27"/>
    <mergeCell ref="K3:L3"/>
    <mergeCell ref="I26:I27"/>
    <mergeCell ref="E12:F21"/>
    <mergeCell ref="E22:E23"/>
    <mergeCell ref="F22:F23"/>
    <mergeCell ref="E24:E25"/>
    <mergeCell ref="F24:F25"/>
    <mergeCell ref="A26:A27"/>
    <mergeCell ref="B26:B27"/>
    <mergeCell ref="C10:C11"/>
    <mergeCell ref="A4:A5"/>
    <mergeCell ref="C26:C27"/>
    <mergeCell ref="C14:C15"/>
    <mergeCell ref="A24:A25"/>
    <mergeCell ref="B12:C13"/>
    <mergeCell ref="A10:A11"/>
    <mergeCell ref="A6:A7"/>
    <mergeCell ref="A22:A23"/>
    <mergeCell ref="B16:C21"/>
    <mergeCell ref="B22:B23"/>
    <mergeCell ref="C22:C23"/>
    <mergeCell ref="B24:C25"/>
    <mergeCell ref="A1:W1"/>
    <mergeCell ref="B4:C9"/>
    <mergeCell ref="B10:B11"/>
    <mergeCell ref="A20:A21"/>
    <mergeCell ref="B14:B15"/>
    <mergeCell ref="A16:A17"/>
    <mergeCell ref="A12:A13"/>
    <mergeCell ref="A14:A15"/>
    <mergeCell ref="A18:A19"/>
    <mergeCell ref="F10:F11"/>
    <mergeCell ref="A8:A9"/>
    <mergeCell ref="E4:F9"/>
    <mergeCell ref="E10:E11"/>
    <mergeCell ref="D3:D27"/>
    <mergeCell ref="E3:F3"/>
    <mergeCell ref="B3:C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 нед</vt:lpstr>
      <vt:lpstr>2 нед</vt:lpstr>
      <vt:lpstr>3 нед</vt:lpstr>
      <vt:lpstr>4 нед</vt:lpstr>
      <vt:lpstr>5 нед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Саша</dc:creator>
  <cp:lastModifiedBy>Иван</cp:lastModifiedBy>
  <dcterms:created xsi:type="dcterms:W3CDTF">2010-05-26T17:22:54Z</dcterms:created>
  <dcterms:modified xsi:type="dcterms:W3CDTF">2019-04-26T14:03:09Z</dcterms:modified>
</cp:coreProperties>
</file>