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9555" windowHeight="646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4" i="1" l="1"/>
  <c r="D13" i="1"/>
  <c r="D11" i="1"/>
  <c r="D10" i="1"/>
  <c r="D12" i="1"/>
  <c r="E12" i="1" l="1"/>
  <c r="E10" i="1"/>
  <c r="D9" i="1"/>
  <c r="D8" i="1"/>
  <c r="D7" i="1"/>
  <c r="E7" i="1" s="1"/>
  <c r="D6" i="1"/>
  <c r="E6" i="1" s="1"/>
  <c r="E8" i="1"/>
  <c r="E9" i="1"/>
  <c r="E11" i="1"/>
  <c r="E13" i="1"/>
  <c r="E14" i="1"/>
  <c r="I7" i="1"/>
  <c r="I8" i="1"/>
  <c r="I9" i="1"/>
  <c r="I10" i="1"/>
  <c r="I11" i="1"/>
  <c r="I12" i="1"/>
  <c r="I13" i="1"/>
  <c r="I14" i="1"/>
  <c r="I6" i="1"/>
  <c r="H7" i="1"/>
  <c r="H8" i="1"/>
  <c r="H9" i="1"/>
  <c r="H10" i="1"/>
  <c r="H11" i="1"/>
  <c r="H12" i="1"/>
  <c r="H13" i="1"/>
  <c r="H14" i="1"/>
  <c r="H6" i="1"/>
  <c r="C14" i="1"/>
  <c r="F14" i="1" s="1"/>
  <c r="G14" i="1" s="1"/>
  <c r="G6" i="1"/>
  <c r="F6" i="1"/>
  <c r="G7" i="1"/>
  <c r="F7" i="1"/>
  <c r="C8" i="1"/>
  <c r="F8" i="1" s="1"/>
  <c r="G8" i="1" s="1"/>
  <c r="C9" i="1"/>
  <c r="F9" i="1" s="1"/>
  <c r="G9" i="1" s="1"/>
  <c r="C10" i="1"/>
  <c r="F10" i="1" s="1"/>
  <c r="G10" i="1" s="1"/>
  <c r="C11" i="1"/>
  <c r="F11" i="1" s="1"/>
  <c r="G11" i="1" s="1"/>
  <c r="C12" i="1"/>
  <c r="F12" i="1" s="1"/>
  <c r="G12" i="1" s="1"/>
  <c r="C13" i="1"/>
  <c r="F13" i="1" s="1"/>
  <c r="G13" i="1" s="1"/>
  <c r="C7" i="1"/>
</calcChain>
</file>

<file path=xl/sharedStrings.xml><?xml version="1.0" encoding="utf-8"?>
<sst xmlns="http://schemas.openxmlformats.org/spreadsheetml/2006/main" count="25" uniqueCount="21">
  <si>
    <t>Шансы на джокер</t>
  </si>
  <si>
    <t>%</t>
  </si>
  <si>
    <t>Муксун (манга)</t>
  </si>
  <si>
    <t>Стерлядь (амга), усач (вуокса) и т.д.</t>
  </si>
  <si>
    <t>1 из …</t>
  </si>
  <si>
    <t>Шип (чаган)</t>
  </si>
  <si>
    <t>Стерлядь сиб. (колыма)</t>
  </si>
  <si>
    <t>(комбинации: каре, джокер и покер)</t>
  </si>
  <si>
    <t>Шансы на каре</t>
  </si>
  <si>
    <t>Шансы на покер</t>
  </si>
  <si>
    <t xml:space="preserve">Таблица вероятностей к турниру покер при ловле наиболее популярных рыб под макс. базовый вес. </t>
  </si>
  <si>
    <t>Базовый макс вес, гр.</t>
  </si>
  <si>
    <t>Пример</t>
  </si>
  <si>
    <t xml:space="preserve">*Шансы вылова камбинации в игросутки = примерное количество шт вылова в сутки умножаем на вероятности из таблицы. </t>
  </si>
  <si>
    <t>Стерлядь (хопер, москва,…), стерлядь сиб (пт), налим (дунай) и т.д.</t>
  </si>
  <si>
    <t>Карп (москва), щука (женева) и т.д.</t>
  </si>
  <si>
    <t>Карп (пенжина), толстолоб (ахтуба) и т.д.</t>
  </si>
  <si>
    <t>Карп (свирь), толстолоб (амур) и т.д.</t>
  </si>
  <si>
    <t>Треска (ЗА), карп, толстолоб (болото) и т.д.</t>
  </si>
  <si>
    <t>Кол-во весов под макс, последние 10% диапазона, шт.</t>
  </si>
  <si>
    <t>Дальше сравниваем что выгоднее. Все индивидуально.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</si>
</sst>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2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1" fillId="0" borderId="0" xfId="0" applyFont="1"/>
    <xf numFmtId="0" fontId="2" fillId="0" borderId="0" xfId="0" applyFont="1"/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top" wrapText="1"/>
    </xf>
    <xf numFmtId="2" fontId="0" fillId="0" borderId="2" xfId="0" applyNumberFormat="1" applyBorder="1" applyAlignment="1">
      <alignment horizontal="center" vertical="top" wrapText="1"/>
    </xf>
    <xf numFmtId="2" fontId="0" fillId="0" borderId="3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1" fontId="0" fillId="0" borderId="1" xfId="0" applyNumberFormat="1" applyFill="1" applyBorder="1" applyAlignment="1">
      <alignment vertical="center" wrapText="1"/>
    </xf>
    <xf numFmtId="164" fontId="0" fillId="0" borderId="1" xfId="0" applyNumberForma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workbookViewId="0">
      <selection activeCell="M2" sqref="M2"/>
    </sheetView>
  </sheetViews>
  <sheetFormatPr defaultRowHeight="15" x14ac:dyDescent="0.25"/>
  <cols>
    <col min="1" max="1" width="14" customWidth="1"/>
    <col min="2" max="2" width="46" customWidth="1"/>
    <col min="3" max="3" width="22.28515625" customWidth="1"/>
    <col min="4" max="4" width="11.85546875" customWidth="1"/>
    <col min="5" max="6" width="10.7109375" customWidth="1"/>
    <col min="7" max="7" width="9.85546875" customWidth="1"/>
    <col min="10" max="10" width="13" customWidth="1"/>
  </cols>
  <sheetData>
    <row r="1" spans="1:9" ht="18.75" x14ac:dyDescent="0.3">
      <c r="A1" s="5" t="s">
        <v>10</v>
      </c>
    </row>
    <row r="2" spans="1:9" x14ac:dyDescent="0.25">
      <c r="A2" s="6" t="s">
        <v>7</v>
      </c>
    </row>
    <row r="4" spans="1:9" ht="24" customHeight="1" x14ac:dyDescent="0.25">
      <c r="A4" s="9" t="s">
        <v>11</v>
      </c>
      <c r="B4" s="9" t="s">
        <v>12</v>
      </c>
      <c r="C4" s="9" t="s">
        <v>19</v>
      </c>
      <c r="D4" s="8" t="s">
        <v>8</v>
      </c>
      <c r="E4" s="8"/>
      <c r="F4" s="8" t="s">
        <v>0</v>
      </c>
      <c r="G4" s="8"/>
      <c r="H4" s="8" t="s">
        <v>9</v>
      </c>
      <c r="I4" s="8"/>
    </row>
    <row r="5" spans="1:9" ht="21.75" customHeight="1" x14ac:dyDescent="0.25">
      <c r="A5" s="10"/>
      <c r="B5" s="10"/>
      <c r="C5" s="10"/>
      <c r="D5" s="1" t="s">
        <v>4</v>
      </c>
      <c r="E5" s="1" t="s">
        <v>1</v>
      </c>
      <c r="F5" s="1" t="s">
        <v>4</v>
      </c>
      <c r="G5" s="1" t="s">
        <v>1</v>
      </c>
      <c r="H5" s="1" t="s">
        <v>4</v>
      </c>
      <c r="I5" s="1" t="s">
        <v>1</v>
      </c>
    </row>
    <row r="6" spans="1:9" ht="18" customHeight="1" x14ac:dyDescent="0.25">
      <c r="A6" s="7">
        <v>11440</v>
      </c>
      <c r="B6" s="3" t="s">
        <v>6</v>
      </c>
      <c r="C6" s="7">
        <v>1144</v>
      </c>
      <c r="D6" s="11">
        <f>C6/19</f>
        <v>60.210526315789473</v>
      </c>
      <c r="E6" s="12">
        <f>100/D6</f>
        <v>1.6608391608391608</v>
      </c>
      <c r="F6" s="11">
        <f t="shared" ref="F6:F14" si="0">C6/3</f>
        <v>381.33333333333331</v>
      </c>
      <c r="G6" s="12">
        <f>100/F6</f>
        <v>0.26223776223776224</v>
      </c>
      <c r="H6" s="13">
        <f>C6/1</f>
        <v>1144</v>
      </c>
      <c r="I6" s="14">
        <f>100/H6</f>
        <v>8.7412587412587409E-2</v>
      </c>
    </row>
    <row r="7" spans="1:9" x14ac:dyDescent="0.25">
      <c r="A7" s="7">
        <v>11550</v>
      </c>
      <c r="B7" s="3" t="s">
        <v>3</v>
      </c>
      <c r="C7" s="7">
        <f>A7*0.1</f>
        <v>1155</v>
      </c>
      <c r="D7" s="11">
        <f>C7/20</f>
        <v>57.75</v>
      </c>
      <c r="E7" s="12">
        <f t="shared" ref="E7:E14" si="1">100/D7</f>
        <v>1.7316017316017316</v>
      </c>
      <c r="F7" s="11">
        <f t="shared" si="0"/>
        <v>385</v>
      </c>
      <c r="G7" s="12">
        <f>100/F7</f>
        <v>0.25974025974025972</v>
      </c>
      <c r="H7" s="13">
        <f t="shared" ref="H7:H14" si="2">C7/1</f>
        <v>1155</v>
      </c>
      <c r="I7" s="14">
        <f t="shared" ref="I7:I14" si="3">100/H7</f>
        <v>8.6580086580086577E-2</v>
      </c>
    </row>
    <row r="8" spans="1:9" x14ac:dyDescent="0.25">
      <c r="A8" s="7">
        <v>11660</v>
      </c>
      <c r="B8" s="3" t="s">
        <v>2</v>
      </c>
      <c r="C8" s="7">
        <f t="shared" ref="C8:C14" si="4">A8*0.1</f>
        <v>1166</v>
      </c>
      <c r="D8" s="11">
        <f>C8/21</f>
        <v>55.523809523809526</v>
      </c>
      <c r="E8" s="12">
        <f t="shared" si="1"/>
        <v>1.8010291595197254</v>
      </c>
      <c r="F8" s="11">
        <f t="shared" si="0"/>
        <v>388.66666666666669</v>
      </c>
      <c r="G8" s="12">
        <f t="shared" ref="G8:G14" si="5">100/F8</f>
        <v>0.25728987993138935</v>
      </c>
      <c r="H8" s="13">
        <f t="shared" si="2"/>
        <v>1166</v>
      </c>
      <c r="I8" s="14">
        <f t="shared" si="3"/>
        <v>8.5763293310463118E-2</v>
      </c>
    </row>
    <row r="9" spans="1:9" ht="30" x14ac:dyDescent="0.25">
      <c r="A9" s="7">
        <v>12100</v>
      </c>
      <c r="B9" s="3" t="s">
        <v>14</v>
      </c>
      <c r="C9" s="7">
        <f t="shared" si="4"/>
        <v>1210</v>
      </c>
      <c r="D9" s="15">
        <f>C9/24</f>
        <v>50.416666666666664</v>
      </c>
      <c r="E9" s="16">
        <f t="shared" si="1"/>
        <v>1.9834710743801653</v>
      </c>
      <c r="F9" s="11">
        <f t="shared" si="0"/>
        <v>403.33333333333331</v>
      </c>
      <c r="G9" s="12">
        <f t="shared" si="5"/>
        <v>0.24793388429752067</v>
      </c>
      <c r="H9" s="13">
        <f t="shared" si="2"/>
        <v>1210</v>
      </c>
      <c r="I9" s="14">
        <f t="shared" si="3"/>
        <v>8.2644628099173556E-2</v>
      </c>
    </row>
    <row r="10" spans="1:9" x14ac:dyDescent="0.25">
      <c r="A10" s="7">
        <v>23100</v>
      </c>
      <c r="B10" s="3" t="s">
        <v>18</v>
      </c>
      <c r="C10" s="7">
        <f t="shared" si="4"/>
        <v>2310</v>
      </c>
      <c r="D10" s="11">
        <f>C10/24</f>
        <v>96.25</v>
      </c>
      <c r="E10" s="12">
        <f t="shared" si="1"/>
        <v>1.0389610389610389</v>
      </c>
      <c r="F10" s="11">
        <f t="shared" si="0"/>
        <v>770</v>
      </c>
      <c r="G10" s="12">
        <f t="shared" si="5"/>
        <v>0.12987012987012986</v>
      </c>
      <c r="H10" s="13">
        <f t="shared" si="2"/>
        <v>2310</v>
      </c>
      <c r="I10" s="14">
        <f t="shared" si="3"/>
        <v>4.3290043290043288E-2</v>
      </c>
    </row>
    <row r="11" spans="1:9" x14ac:dyDescent="0.25">
      <c r="A11" s="7">
        <v>24200</v>
      </c>
      <c r="B11" s="3" t="s">
        <v>15</v>
      </c>
      <c r="C11" s="7">
        <f t="shared" si="4"/>
        <v>2420</v>
      </c>
      <c r="D11" s="11">
        <f>C11/24</f>
        <v>100.83333333333333</v>
      </c>
      <c r="E11" s="12">
        <f t="shared" si="1"/>
        <v>0.99173553719008267</v>
      </c>
      <c r="F11" s="11">
        <f t="shared" si="0"/>
        <v>806.66666666666663</v>
      </c>
      <c r="G11" s="12">
        <f t="shared" si="5"/>
        <v>0.12396694214876033</v>
      </c>
      <c r="H11" s="13">
        <f t="shared" si="2"/>
        <v>2420</v>
      </c>
      <c r="I11" s="14">
        <f t="shared" si="3"/>
        <v>4.1322314049586778E-2</v>
      </c>
    </row>
    <row r="12" spans="1:9" x14ac:dyDescent="0.25">
      <c r="A12" s="7">
        <v>34100</v>
      </c>
      <c r="B12" s="3" t="s">
        <v>17</v>
      </c>
      <c r="C12" s="7">
        <f t="shared" si="4"/>
        <v>3410</v>
      </c>
      <c r="D12" s="11">
        <f>C12/24</f>
        <v>142.08333333333334</v>
      </c>
      <c r="E12" s="12">
        <f t="shared" si="1"/>
        <v>0.70381231671554245</v>
      </c>
      <c r="F12" s="11">
        <f t="shared" si="0"/>
        <v>1136.6666666666667</v>
      </c>
      <c r="G12" s="12">
        <f t="shared" si="5"/>
        <v>8.7976539589442806E-2</v>
      </c>
      <c r="H12" s="13">
        <f t="shared" si="2"/>
        <v>3410</v>
      </c>
      <c r="I12" s="14">
        <f t="shared" si="3"/>
        <v>2.932551319648094E-2</v>
      </c>
    </row>
    <row r="13" spans="1:9" x14ac:dyDescent="0.25">
      <c r="A13" s="7">
        <v>35200</v>
      </c>
      <c r="B13" s="3" t="s">
        <v>16</v>
      </c>
      <c r="C13" s="7">
        <f t="shared" si="4"/>
        <v>3520</v>
      </c>
      <c r="D13" s="11">
        <f>C13/24</f>
        <v>146.66666666666666</v>
      </c>
      <c r="E13" s="12">
        <f t="shared" si="1"/>
        <v>0.68181818181818188</v>
      </c>
      <c r="F13" s="11">
        <f t="shared" si="0"/>
        <v>1173.3333333333333</v>
      </c>
      <c r="G13" s="12">
        <f t="shared" si="5"/>
        <v>8.5227272727272735E-2</v>
      </c>
      <c r="H13" s="13">
        <f t="shared" si="2"/>
        <v>3520</v>
      </c>
      <c r="I13" s="14">
        <f t="shared" si="3"/>
        <v>2.8409090909090908E-2</v>
      </c>
    </row>
    <row r="14" spans="1:9" x14ac:dyDescent="0.25">
      <c r="A14" s="2">
        <v>104500</v>
      </c>
      <c r="B14" s="4" t="s">
        <v>5</v>
      </c>
      <c r="C14" s="7">
        <f t="shared" si="4"/>
        <v>10450</v>
      </c>
      <c r="D14" s="11">
        <f>C14/29</f>
        <v>360.34482758620692</v>
      </c>
      <c r="E14" s="12">
        <f t="shared" si="1"/>
        <v>0.27751196172248804</v>
      </c>
      <c r="F14" s="11">
        <f t="shared" si="0"/>
        <v>3483.3333333333335</v>
      </c>
      <c r="G14" s="12">
        <f t="shared" si="5"/>
        <v>2.8708133971291863E-2</v>
      </c>
      <c r="H14" s="13">
        <f t="shared" si="2"/>
        <v>10450</v>
      </c>
      <c r="I14" s="14">
        <f t="shared" si="3"/>
        <v>9.5693779904306216E-3</v>
      </c>
    </row>
    <row r="16" spans="1:9" x14ac:dyDescent="0.25">
      <c r="A16" t="s">
        <v>13</v>
      </c>
    </row>
    <row r="17" spans="1:9" x14ac:dyDescent="0.25">
      <c r="A17" t="s">
        <v>20</v>
      </c>
    </row>
    <row r="24" spans="1:9" x14ac:dyDescent="0.25">
      <c r="A24">
        <v>11112</v>
      </c>
      <c r="B24">
        <v>11112</v>
      </c>
      <c r="C24">
        <v>11112</v>
      </c>
      <c r="D24">
        <v>11112</v>
      </c>
      <c r="E24">
        <v>21222</v>
      </c>
      <c r="G24">
        <v>31333</v>
      </c>
      <c r="I24">
        <v>94999</v>
      </c>
    </row>
    <row r="25" spans="1:9" x14ac:dyDescent="0.25">
      <c r="A25">
        <v>11113</v>
      </c>
      <c r="B25">
        <v>11113</v>
      </c>
      <c r="C25">
        <v>11113</v>
      </c>
      <c r="D25">
        <v>11113</v>
      </c>
      <c r="E25">
        <v>22212</v>
      </c>
      <c r="F25">
        <v>22212</v>
      </c>
      <c r="G25">
        <v>32333</v>
      </c>
      <c r="H25">
        <v>32333</v>
      </c>
      <c r="I25">
        <v>95999</v>
      </c>
    </row>
    <row r="26" spans="1:9" x14ac:dyDescent="0.25">
      <c r="A26">
        <v>11114</v>
      </c>
      <c r="B26">
        <v>11114</v>
      </c>
      <c r="C26">
        <v>11114</v>
      </c>
      <c r="D26">
        <v>11114</v>
      </c>
      <c r="E26">
        <v>22223</v>
      </c>
      <c r="F26">
        <v>22223</v>
      </c>
      <c r="G26">
        <v>33331</v>
      </c>
      <c r="H26">
        <v>33331</v>
      </c>
      <c r="I26">
        <v>96999</v>
      </c>
    </row>
    <row r="27" spans="1:9" x14ac:dyDescent="0.25">
      <c r="A27">
        <v>11115</v>
      </c>
      <c r="B27">
        <v>11115</v>
      </c>
      <c r="C27">
        <v>11115</v>
      </c>
      <c r="D27">
        <v>11115</v>
      </c>
      <c r="E27">
        <v>22224</v>
      </c>
      <c r="F27">
        <v>22224</v>
      </c>
      <c r="G27">
        <v>33332</v>
      </c>
      <c r="H27">
        <v>33332</v>
      </c>
      <c r="I27">
        <v>97999</v>
      </c>
    </row>
    <row r="28" spans="1:9" x14ac:dyDescent="0.25">
      <c r="A28">
        <v>11116</v>
      </c>
      <c r="B28">
        <v>11116</v>
      </c>
      <c r="C28">
        <v>11116</v>
      </c>
      <c r="D28">
        <v>11116</v>
      </c>
      <c r="E28">
        <v>22225</v>
      </c>
      <c r="F28">
        <v>22225</v>
      </c>
      <c r="G28">
        <v>33334</v>
      </c>
      <c r="H28">
        <v>33334</v>
      </c>
      <c r="I28">
        <v>98999</v>
      </c>
    </row>
    <row r="29" spans="1:9" x14ac:dyDescent="0.25">
      <c r="A29">
        <v>11117</v>
      </c>
      <c r="B29">
        <v>11117</v>
      </c>
      <c r="C29">
        <v>11117</v>
      </c>
      <c r="D29">
        <v>11117</v>
      </c>
      <c r="E29">
        <v>22226</v>
      </c>
      <c r="F29">
        <v>22226</v>
      </c>
      <c r="G29">
        <v>33335</v>
      </c>
      <c r="H29">
        <v>33335</v>
      </c>
      <c r="I29">
        <v>99199</v>
      </c>
    </row>
    <row r="30" spans="1:9" x14ac:dyDescent="0.25">
      <c r="A30">
        <v>11118</v>
      </c>
      <c r="B30">
        <v>11118</v>
      </c>
      <c r="C30">
        <v>11118</v>
      </c>
      <c r="D30">
        <v>11118</v>
      </c>
      <c r="E30">
        <v>22227</v>
      </c>
      <c r="F30">
        <v>22227</v>
      </c>
      <c r="G30">
        <v>33336</v>
      </c>
      <c r="H30">
        <v>33336</v>
      </c>
      <c r="I30">
        <v>99299</v>
      </c>
    </row>
    <row r="31" spans="1:9" x14ac:dyDescent="0.25">
      <c r="A31">
        <v>11119</v>
      </c>
      <c r="B31">
        <v>11119</v>
      </c>
      <c r="C31">
        <v>11119</v>
      </c>
      <c r="D31">
        <v>11119</v>
      </c>
      <c r="E31">
        <v>22228</v>
      </c>
      <c r="F31">
        <v>22228</v>
      </c>
      <c r="G31">
        <v>33337</v>
      </c>
      <c r="H31">
        <v>33337</v>
      </c>
      <c r="I31">
        <v>99399</v>
      </c>
    </row>
    <row r="32" spans="1:9" x14ac:dyDescent="0.25">
      <c r="A32">
        <v>11121</v>
      </c>
      <c r="B32">
        <v>11121</v>
      </c>
      <c r="C32">
        <v>11121</v>
      </c>
      <c r="D32">
        <v>11121</v>
      </c>
      <c r="E32">
        <v>22229</v>
      </c>
      <c r="F32">
        <v>22229</v>
      </c>
      <c r="G32">
        <v>33338</v>
      </c>
      <c r="H32">
        <v>33338</v>
      </c>
      <c r="I32">
        <v>99499</v>
      </c>
    </row>
    <row r="33" spans="1:9" x14ac:dyDescent="0.25">
      <c r="A33">
        <v>11131</v>
      </c>
      <c r="B33">
        <v>11131</v>
      </c>
      <c r="C33">
        <v>11131</v>
      </c>
      <c r="D33">
        <v>11131</v>
      </c>
      <c r="E33">
        <v>22232</v>
      </c>
      <c r="F33">
        <v>22232</v>
      </c>
      <c r="G33">
        <v>33339</v>
      </c>
      <c r="H33">
        <v>33339</v>
      </c>
      <c r="I33">
        <v>99599</v>
      </c>
    </row>
    <row r="34" spans="1:9" x14ac:dyDescent="0.25">
      <c r="A34">
        <v>11141</v>
      </c>
      <c r="B34">
        <v>11141</v>
      </c>
      <c r="C34">
        <v>11141</v>
      </c>
      <c r="D34">
        <v>11141</v>
      </c>
      <c r="E34">
        <v>22242</v>
      </c>
      <c r="F34">
        <v>22242</v>
      </c>
      <c r="G34">
        <v>33313</v>
      </c>
      <c r="H34">
        <v>33313</v>
      </c>
      <c r="I34">
        <v>99699</v>
      </c>
    </row>
    <row r="35" spans="1:9" x14ac:dyDescent="0.25">
      <c r="A35">
        <v>11151</v>
      </c>
      <c r="B35">
        <v>11151</v>
      </c>
      <c r="C35">
        <v>11151</v>
      </c>
      <c r="D35">
        <v>11151</v>
      </c>
      <c r="E35">
        <v>22252</v>
      </c>
      <c r="F35">
        <v>22252</v>
      </c>
      <c r="G35">
        <v>33323</v>
      </c>
      <c r="H35">
        <v>33323</v>
      </c>
      <c r="I35">
        <v>99799</v>
      </c>
    </row>
    <row r="36" spans="1:9" x14ac:dyDescent="0.25">
      <c r="A36">
        <v>11161</v>
      </c>
      <c r="B36">
        <v>11161</v>
      </c>
      <c r="C36">
        <v>11161</v>
      </c>
      <c r="D36">
        <v>11161</v>
      </c>
      <c r="E36">
        <v>22262</v>
      </c>
      <c r="F36">
        <v>22262</v>
      </c>
      <c r="G36">
        <v>33343</v>
      </c>
      <c r="H36">
        <v>33343</v>
      </c>
      <c r="I36">
        <v>99899</v>
      </c>
    </row>
    <row r="37" spans="1:9" x14ac:dyDescent="0.25">
      <c r="A37">
        <v>11171</v>
      </c>
      <c r="B37">
        <v>11171</v>
      </c>
      <c r="C37">
        <v>11171</v>
      </c>
      <c r="D37">
        <v>11171</v>
      </c>
      <c r="E37">
        <v>22272</v>
      </c>
      <c r="F37">
        <v>22272</v>
      </c>
      <c r="G37">
        <v>33353</v>
      </c>
      <c r="H37">
        <v>33353</v>
      </c>
      <c r="I37">
        <v>99919</v>
      </c>
    </row>
    <row r="38" spans="1:9" x14ac:dyDescent="0.25">
      <c r="A38">
        <v>11181</v>
      </c>
      <c r="B38">
        <v>11181</v>
      </c>
      <c r="C38">
        <v>11181</v>
      </c>
      <c r="D38">
        <v>11181</v>
      </c>
      <c r="E38">
        <v>22282</v>
      </c>
      <c r="F38">
        <v>22282</v>
      </c>
      <c r="G38">
        <v>33363</v>
      </c>
      <c r="H38">
        <v>33363</v>
      </c>
      <c r="I38">
        <v>99929</v>
      </c>
    </row>
    <row r="39" spans="1:9" x14ac:dyDescent="0.25">
      <c r="A39">
        <v>11191</v>
      </c>
      <c r="B39">
        <v>11191</v>
      </c>
      <c r="C39">
        <v>11191</v>
      </c>
      <c r="D39">
        <v>11191</v>
      </c>
      <c r="E39">
        <v>22292</v>
      </c>
      <c r="F39">
        <v>22292</v>
      </c>
      <c r="G39">
        <v>33373</v>
      </c>
      <c r="H39">
        <v>33373</v>
      </c>
      <c r="I39">
        <v>99939</v>
      </c>
    </row>
    <row r="40" spans="1:9" x14ac:dyDescent="0.25">
      <c r="A40">
        <v>11211</v>
      </c>
      <c r="B40">
        <v>11211</v>
      </c>
      <c r="C40">
        <v>11211</v>
      </c>
      <c r="D40">
        <v>11211</v>
      </c>
      <c r="E40">
        <v>22322</v>
      </c>
      <c r="F40">
        <v>22322</v>
      </c>
      <c r="G40">
        <v>33383</v>
      </c>
      <c r="H40">
        <v>33383</v>
      </c>
      <c r="I40">
        <v>99949</v>
      </c>
    </row>
    <row r="41" spans="1:9" x14ac:dyDescent="0.25">
      <c r="A41">
        <v>11311</v>
      </c>
      <c r="B41">
        <v>11311</v>
      </c>
      <c r="C41">
        <v>11311</v>
      </c>
      <c r="D41">
        <v>11311</v>
      </c>
      <c r="E41">
        <v>22422</v>
      </c>
      <c r="F41">
        <v>22422</v>
      </c>
      <c r="G41">
        <v>33393</v>
      </c>
      <c r="H41">
        <v>33393</v>
      </c>
      <c r="I41">
        <v>99959</v>
      </c>
    </row>
    <row r="42" spans="1:9" x14ac:dyDescent="0.25">
      <c r="A42">
        <v>11411</v>
      </c>
      <c r="B42">
        <v>11411</v>
      </c>
      <c r="C42">
        <v>11411</v>
      </c>
      <c r="D42">
        <v>11411</v>
      </c>
      <c r="E42">
        <v>22522</v>
      </c>
      <c r="F42">
        <v>22522</v>
      </c>
      <c r="G42">
        <v>33433</v>
      </c>
      <c r="H42">
        <v>33433</v>
      </c>
      <c r="I42">
        <v>99969</v>
      </c>
    </row>
    <row r="43" spans="1:9" x14ac:dyDescent="0.25">
      <c r="B43">
        <v>11511</v>
      </c>
      <c r="C43">
        <v>11511</v>
      </c>
      <c r="D43">
        <v>11511</v>
      </c>
      <c r="E43">
        <v>22622</v>
      </c>
      <c r="F43">
        <v>22622</v>
      </c>
      <c r="G43">
        <v>33533</v>
      </c>
      <c r="H43">
        <v>33533</v>
      </c>
      <c r="I43">
        <v>99979</v>
      </c>
    </row>
    <row r="44" spans="1:9" x14ac:dyDescent="0.25">
      <c r="C44">
        <v>11611</v>
      </c>
      <c r="D44">
        <v>11611</v>
      </c>
      <c r="E44">
        <v>22722</v>
      </c>
      <c r="F44">
        <v>22722</v>
      </c>
      <c r="G44">
        <v>33633</v>
      </c>
      <c r="H44">
        <v>33633</v>
      </c>
      <c r="I44">
        <v>99989</v>
      </c>
    </row>
    <row r="45" spans="1:9" x14ac:dyDescent="0.25">
      <c r="D45">
        <v>11711</v>
      </c>
      <c r="E45">
        <v>22822</v>
      </c>
      <c r="F45">
        <v>22822</v>
      </c>
      <c r="G45">
        <v>33733</v>
      </c>
      <c r="H45">
        <v>33733</v>
      </c>
      <c r="I45">
        <v>99991</v>
      </c>
    </row>
    <row r="46" spans="1:9" x14ac:dyDescent="0.25">
      <c r="D46">
        <v>11811</v>
      </c>
      <c r="E46">
        <v>22922</v>
      </c>
      <c r="F46">
        <v>22922</v>
      </c>
      <c r="G46">
        <v>33833</v>
      </c>
      <c r="H46">
        <v>33833</v>
      </c>
      <c r="I46">
        <v>99992</v>
      </c>
    </row>
    <row r="47" spans="1:9" x14ac:dyDescent="0.25">
      <c r="D47">
        <v>11911</v>
      </c>
      <c r="F47">
        <v>23222</v>
      </c>
      <c r="G47">
        <v>33933</v>
      </c>
      <c r="H47">
        <v>33933</v>
      </c>
      <c r="I47">
        <v>99993</v>
      </c>
    </row>
    <row r="48" spans="1:9" x14ac:dyDescent="0.25">
      <c r="H48">
        <v>34333</v>
      </c>
      <c r="I48">
        <v>99994</v>
      </c>
    </row>
    <row r="49" spans="9:9" x14ac:dyDescent="0.25">
      <c r="I49">
        <v>99995</v>
      </c>
    </row>
    <row r="50" spans="9:9" x14ac:dyDescent="0.25">
      <c r="I50">
        <v>99996</v>
      </c>
    </row>
    <row r="51" spans="9:9" x14ac:dyDescent="0.25">
      <c r="I51">
        <v>99997</v>
      </c>
    </row>
    <row r="52" spans="9:9" x14ac:dyDescent="0.25">
      <c r="I52">
        <v>99998</v>
      </c>
    </row>
  </sheetData>
  <mergeCells count="6">
    <mergeCell ref="F4:G4"/>
    <mergeCell ref="D4:E4"/>
    <mergeCell ref="H4:I4"/>
    <mergeCell ref="A4:A5"/>
    <mergeCell ref="B4:B5"/>
    <mergeCell ref="C4:C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2017-04-02T22:49:29Z</dcterms:created>
  <dcterms:modified xsi:type="dcterms:W3CDTF">2017-04-03T07:51:48Z</dcterms:modified>
</cp:coreProperties>
</file>