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workbookProtection lockStructure="1"/>
  <bookViews>
    <workbookView xWindow="2340" yWindow="195" windowWidth="27795" windowHeight="13800" activeTab="1"/>
  </bookViews>
  <sheets>
    <sheet name="SourceLog" sheetId="1" r:id="rId1"/>
    <sheet name="PivotTable" sheetId="7" r:id="rId2"/>
  </sheets>
  <definedNames>
    <definedName name="timeInterval">SourceLog!$D$1</definedName>
  </definedNames>
  <calcPr calcId="152511" refMode="R1C1"/>
  <pivotCaches>
    <pivotCache cacheId="4" r:id="rId3"/>
  </pivotCaches>
</workbook>
</file>

<file path=xl/calcChain.xml><?xml version="1.0" encoding="utf-8"?>
<calcChain xmlns="http://schemas.openxmlformats.org/spreadsheetml/2006/main">
  <c r="J8" i="1" l="1"/>
  <c r="K8" i="1" s="1"/>
</calcChain>
</file>

<file path=xl/sharedStrings.xml><?xml version="1.0" encoding="utf-8"?>
<sst xmlns="http://schemas.openxmlformats.org/spreadsheetml/2006/main" count="27" uniqueCount="24">
  <si>
    <t>МЕГАЛОДОН</t>
  </si>
  <si>
    <t>crocus175</t>
  </si>
  <si>
    <t>Судак</t>
  </si>
  <si>
    <t>Москва центр</t>
  </si>
  <si>
    <t>Живец</t>
  </si>
  <si>
    <t>Poplavok</t>
  </si>
  <si>
    <t>User</t>
  </si>
  <si>
    <t>Fish</t>
  </si>
  <si>
    <t>Place</t>
  </si>
  <si>
    <t>NA</t>
  </si>
  <si>
    <t>Najivka</t>
  </si>
  <si>
    <t>Snast</t>
  </si>
  <si>
    <t>DateTime</t>
  </si>
  <si>
    <t>Weight</t>
  </si>
  <si>
    <t>Round</t>
  </si>
  <si>
    <t>StartTime</t>
  </si>
  <si>
    <t>Duration</t>
  </si>
  <si>
    <t>Max of Duration</t>
  </si>
  <si>
    <t>1. Ввести диапазон времени, для рассчета интервала</t>
  </si>
  <si>
    <t>2. Вставить данные из журнала</t>
  </si>
  <si>
    <t>3. Отсортировать по возрастанию User и DateTime</t>
  </si>
  <si>
    <t>4. Перейти на вкладку PivotTable</t>
  </si>
  <si>
    <t xml:space="preserve">     StartTime и Duration - рассчитываются автоматически.</t>
  </si>
  <si>
    <t>Общий итог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</si>
</sst>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[$-F400]h:mm:ss\ AM/PM"/>
  </numFmts>
  <fonts count="6" x14ac:knownFonts="1">
    <font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00B05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sz val="11"/>
      <color theme="9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22" fontId="0" fillId="0" borderId="0" xfId="0" applyNumberFormat="1"/>
    <xf numFmtId="0" fontId="0" fillId="0" borderId="0" xfId="0" pivotButton="1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21" fontId="4" fillId="2" borderId="1" xfId="1" applyNumberFormat="1" applyFont="1"/>
    <xf numFmtId="164" fontId="5" fillId="0" borderId="0" xfId="0" applyNumberFormat="1" applyFont="1"/>
    <xf numFmtId="165" fontId="5" fillId="0" borderId="0" xfId="0" applyNumberFormat="1" applyFont="1"/>
  </cellXfs>
  <cellStyles count="2">
    <cellStyle name="Ввод " xfId="1" builtinId="20"/>
    <cellStyle name="Обычный" xfId="0" builtinId="0"/>
  </cellStyles>
  <dxfs count="2">
    <dxf>
      <font>
        <i val="0"/>
        <strike val="0"/>
        <outline val="0"/>
        <shadow val="0"/>
        <u val="none"/>
        <vertAlign val="baseline"/>
        <sz val="11"/>
        <color theme="9" tint="-0.499984740745262"/>
        <name val="Calibri"/>
        <scheme val="minor"/>
      </font>
      <numFmt numFmtId="165" formatCode="[$-F400]h:mm:ss\ AM/PM"/>
    </dxf>
    <dxf>
      <font>
        <i val="0"/>
        <strike val="0"/>
        <outline val="0"/>
        <shadow val="0"/>
        <u val="none"/>
        <vertAlign val="baseline"/>
        <sz val="11"/>
        <color theme="9" tint="-0.499984740745262"/>
        <name val="Calibri"/>
        <scheme val="minor"/>
      </font>
      <numFmt numFmtId="164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x" refreshedDate="42811.239253935186" createdVersion="5" refreshedVersion="4" minRefreshableVersion="3" recordCount="1">
  <cacheSource type="worksheet">
    <worksheetSource name="logTable"/>
  </cacheSource>
  <cacheFields count="11">
    <cacheField name="Round" numFmtId="0">
      <sharedItems/>
    </cacheField>
    <cacheField name="User" numFmtId="0">
      <sharedItems containsBlank="1" count="16">
        <s v="crocus175"/>
        <s v="natas" u="1"/>
        <m u="1"/>
        <s v="leva 344" u="1"/>
        <s v="piryaz" u="1"/>
        <s v="papaKarlo2554" u="1"/>
        <s v="Gloomy900" u="1"/>
        <s v="UZI110" u="1"/>
        <s v="jaelko" u="1"/>
        <s v="амадей" u="1"/>
        <s v="zsanderz1" u="1"/>
        <s v="matoxa79" u="1"/>
        <s v="беся" u="1"/>
        <s v="tarapunyka" u="1"/>
        <s v="Дохлик" u="1"/>
        <s v="sko59011" u="1"/>
      </sharedItems>
    </cacheField>
    <cacheField name="Fish" numFmtId="0">
      <sharedItems/>
    </cacheField>
    <cacheField name="Place" numFmtId="0">
      <sharedItems/>
    </cacheField>
    <cacheField name="NA" numFmtId="0">
      <sharedItems containsSemiMixedTypes="0" containsString="0" containsNumber="1" containsInteger="1" minValue="8" maxValue="8"/>
    </cacheField>
    <cacheField name="Najivka" numFmtId="0">
      <sharedItems/>
    </cacheField>
    <cacheField name="Snast" numFmtId="0">
      <sharedItems/>
    </cacheField>
    <cacheField name="DateTime" numFmtId="22">
      <sharedItems containsSemiMixedTypes="0" containsNonDate="0" containsDate="1" containsString="0" minDate="2014-09-26T22:11:00" maxDate="2014-09-26T22:11:00"/>
    </cacheField>
    <cacheField name="Weight" numFmtId="0">
      <sharedItems containsSemiMixedTypes="0" containsString="0" containsNumber="1" containsInteger="1" minValue="653" maxValue="653"/>
    </cacheField>
    <cacheField name="StartTime" numFmtId="164">
      <sharedItems containsNonDate="0" containsDate="1" containsMixedTypes="1" minDate="1899-12-30T00:00:00" maxDate="2014-09-28T22:08:00" count="700">
        <d v="2014-09-26T22:11:00"/>
        <s v="" u="1"/>
        <d v="2014-09-27T22:00:00" u="1"/>
        <d v="2014-09-27T01:08:00" u="1"/>
        <d v="2014-09-27T02:08:00" u="1"/>
        <d v="2014-09-28T09:04:00" u="1"/>
        <d v="2014-09-28T11:04:00" u="1"/>
        <d v="2014-09-27T12:08:00" u="1"/>
        <d v="2014-09-28T12:04:00" u="1"/>
        <d v="2014-09-27T17:08:00" u="1"/>
        <d v="2014-09-28T20:04:00" u="1"/>
        <d v="2014-09-27T21:08:00" u="1"/>
        <d v="2014-09-28T21:04:00" u="1"/>
        <d v="2014-09-26T22:12:00" u="1"/>
        <d v="2014-09-26T23:12:00" u="1"/>
        <d v="2014-09-27T23:08:00" u="1"/>
        <d v="2014-09-27T00:16:00" u="1"/>
        <d v="2014-09-27T01:16:00" u="1"/>
        <d v="2014-09-27T02:16:00" u="1"/>
        <d v="2014-09-28T08:12:00" u="1"/>
        <d v="2014-09-28T14:12:00" u="1"/>
        <d v="2014-09-27T16:16:00" u="1"/>
        <d v="2014-09-28T19:12:00" u="1"/>
        <d v="2014-09-28T00:20:00" u="1"/>
        <d v="2014-09-28T06:20:00" u="1"/>
        <d v="2014-09-28T09:20:00" u="1"/>
        <d v="2014-09-27T10:24:00" u="1"/>
        <d v="2014-09-28T10:20:00" u="1"/>
        <d v="2014-09-27T11:24:00" u="1"/>
        <d v="2014-09-28T11:20:00" u="1"/>
        <d v="2014-09-28T12:20:00" u="1"/>
        <d v="2014-09-28T15:20:00" u="1"/>
        <d v="2014-09-28T19:20:00" u="1"/>
        <d v="2014-09-27T21:24:00" u="1"/>
        <d v="2014-09-28T21:20:00" u="1"/>
        <d v="2014-09-26T22:28:00" u="1"/>
        <d v="2014-09-26T23:28:00" u="1"/>
        <d v="2014-09-27T10:32:00" u="1"/>
        <d v="2014-09-28T16:28:00" u="1"/>
        <d v="2014-09-28T17:28:00" u="1"/>
        <d v="2014-09-28T20:28:00" u="1"/>
        <d v="2014-09-26T22:36:00" u="1"/>
        <d v="2014-09-26T23:36:00" u="1"/>
        <d v="2014-09-27T00:40:00" u="1"/>
        <d v="2014-09-27T08:40:00" u="1"/>
        <d v="2014-09-27T09:40:00" u="1"/>
        <d v="2014-09-27T11:40:00" u="1"/>
        <d v="2014-09-27T12:40:00" u="1"/>
        <d v="2014-09-27T13:40:00" u="1"/>
        <d v="2014-09-27T17:40:00" u="1"/>
        <d v="2014-09-28T09:44:00" u="1"/>
        <d v="2014-09-28T11:44:00" u="1"/>
        <d v="2014-09-28T14:44:00" u="1"/>
        <d v="2014-09-28T16:44:00" u="1"/>
        <d v="2014-09-28T17:44:00" u="1"/>
        <d v="2014-09-27T19:48:00" u="1"/>
        <d v="2014-09-28T20:44:00" u="1"/>
        <d v="2014-09-27T00:56:00" u="1"/>
        <d v="2014-09-27T02:56:00" u="1"/>
        <d v="2014-09-27T08:56:00" u="1"/>
        <d v="2014-09-28T16:52:00" u="1"/>
        <d v="2014-09-27T17:56:00" u="1"/>
        <d v="2014-09-27T18:56:00" u="1"/>
        <d v="2014-09-28T21:52:00" u="1"/>
        <d v="2014-09-27T01:01:00" u="1"/>
        <d v="2014-09-27T02:01:00" u="1"/>
        <d v="2014-09-27T16:01:00" u="1"/>
        <d v="2014-09-28T00:05:00" u="1"/>
        <d v="2014-09-27T01:09:00" u="1"/>
        <d v="2014-09-27T10:09:00" u="1"/>
        <d v="2014-09-27T11:09:00" u="1"/>
        <d v="2014-09-28T11:05:00" u="1"/>
        <d v="2014-09-27T12:09:00" u="1"/>
        <d v="2014-09-28T15:05:00" u="1"/>
        <d v="2014-09-27T17:09:00" u="1"/>
        <d v="2014-09-27T19:09:00" u="1"/>
        <d v="2014-09-28T19:05:00" u="1"/>
        <d v="2014-09-28T20:05:00" u="1"/>
        <d v="2014-09-28T21:05:00" u="1"/>
        <d v="2014-09-26T22:13:00" u="1"/>
        <d v="2014-09-27T22:09:00" u="1"/>
        <d v="2014-09-26T23:13:00" u="1"/>
        <d v="2014-09-28T01:13:00" u="1"/>
        <d v="2014-09-27T07:17:00" u="1"/>
        <d v="2014-09-28T09:13:00" u="1"/>
        <d v="2014-09-27T10:17:00" u="1"/>
        <d v="2014-09-28T13:13:00" u="1"/>
        <d v="2014-09-28T14:13:00" u="1"/>
        <d v="2014-09-28T16:13:00" u="1"/>
        <d v="2014-09-26T22:21:00" u="1"/>
        <d v="2014-09-26T23:21:00" u="1"/>
        <d v="2014-09-27T00:25:00" u="1"/>
        <d v="2014-09-27T01:25:00" u="1"/>
        <d v="2014-09-28T06:21:00" u="1"/>
        <d v="2014-09-27T08:25:00" u="1"/>
        <d v="2014-09-27T09:25:00" u="1"/>
        <d v="2014-09-27T12:25:00" u="1"/>
        <d v="2014-09-27T13:25:00" u="1"/>
        <d v="2014-09-27T17:25:00" u="1"/>
        <d v="2014-09-28T18:21:00" u="1"/>
        <d v="2014-09-26T22:29:00" u="1"/>
        <d v="2014-09-27T00:33:00" u="1"/>
        <d v="2014-09-28T09:29:00" u="1"/>
        <d v="2014-09-28T10:29:00" u="1"/>
        <d v="2014-09-28T11:29:00" u="1"/>
        <d v="2014-09-28T17:29:00" u="1"/>
        <d v="2014-09-27T19:33:00" u="1"/>
        <d v="2014-09-27T00:41:00" u="1"/>
        <d v="2014-09-28T00:37:00" u="1"/>
        <d v="2014-09-27T02:41:00" u="1"/>
        <d v="2014-09-28T09:37:00" u="1"/>
        <d v="2014-09-28T12:37:00" u="1"/>
        <d v="2014-09-28T13:37:00" u="1"/>
        <d v="2014-09-28T14:37:00" u="1"/>
        <d v="2014-09-27T17:41:00" u="1"/>
        <d v="2014-09-27T18:41:00" u="1"/>
        <d v="2014-09-28T18:37:00" u="1"/>
        <d v="2014-09-28T20:37:00" u="1"/>
        <d v="2014-09-28T21:37:00" u="1"/>
        <d v="2014-09-26T22:45:00" u="1"/>
        <d v="2014-09-26T23:45:00" u="1"/>
        <d v="2014-09-27T00:49:00" u="1"/>
        <d v="2014-09-28T17:45:00" u="1"/>
        <d v="2014-09-27T19:49:00" u="1"/>
        <d v="2014-09-28T20:45:00" u="1"/>
        <d v="2014-09-28T21:45:00" u="1"/>
        <d v="2014-09-27T02:57:00" u="1"/>
        <d v="2014-09-27T12:57:00" u="1"/>
        <d v="2014-09-27T14:57:00" u="1"/>
        <d v="2014-09-28T15:53:00" u="1"/>
        <d v="2014-09-28T16:53:00" u="1"/>
        <d v="2014-09-27T17:57:00" u="1"/>
        <d v="2014-09-27T19:57:00" u="1"/>
        <d v="2014-09-27T20:57:00" u="1"/>
        <d v="2014-09-28T20:53:00" u="1"/>
        <d v="2014-09-27T21:57:00" u="1"/>
        <d v="2014-09-28T21:53:00" u="1"/>
        <d v="2014-09-27T23:57:00" u="1"/>
        <d v="2014-09-27T10:02:00" u="1"/>
        <d v="2014-09-26T23:06:00" u="1"/>
        <d v="2014-09-27T00:10:00" u="1"/>
        <d v="2014-09-27T08:10:00" u="1"/>
        <d v="2014-09-27T09:10:00" u="1"/>
        <d v="2014-09-27T10:10:00" u="1"/>
        <d v="2014-09-27T12:10:00" u="1"/>
        <d v="2014-09-27T13:10:00" u="1"/>
        <d v="2014-09-27T14:10:00" u="1"/>
        <d v="2014-09-27T16:10:00" u="1"/>
        <d v="2014-09-27T19:10:00" u="1"/>
        <d v="2014-09-26T22:14:00" u="1"/>
        <d v="2014-09-28T22:06:00" u="1"/>
        <d v="2014-09-27T00:18:00" u="1"/>
        <d v="2014-09-28T07:14:00" u="1"/>
        <d v="2014-09-27T09:18:00" u="1"/>
        <d v="2014-09-28T09:14:00" u="1"/>
        <d v="2014-09-28T11:14:00" u="1"/>
        <d v="2014-09-28T13:14:00" u="1"/>
        <d v="2014-09-28T15:14:00" u="1"/>
        <d v="2014-09-28T17:14:00" u="1"/>
        <d v="2014-09-28T18:14:00" u="1"/>
        <d v="2014-09-28T21:14:00" u="1"/>
        <d v="2014-09-28T00:22:00" u="1"/>
        <d v="2014-09-28T08:22:00" u="1"/>
        <d v="2014-09-28T11:22:00" u="1"/>
        <d v="2014-09-28T12:22:00" u="1"/>
        <d v="2014-09-28T14:22:00" u="1"/>
        <d v="2014-09-27T18:26:00" u="1"/>
        <d v="2014-09-28T18:22:00" u="1"/>
        <d v="2014-09-27T20:26:00" u="1"/>
        <d v="2014-09-28T20:22:00" u="1"/>
        <d v="2014-09-26T22:30:00" u="1"/>
        <d v="2014-09-26T23:30:00" u="1"/>
        <d v="2014-09-27T01:34:00" u="1"/>
        <d v="2014-09-28T01:30:00" u="1"/>
        <d v="2014-09-28T07:30:00" u="1"/>
        <d v="2014-09-27T09:34:00" u="1"/>
        <d v="2014-09-28T10:30:00" u="1"/>
        <d v="2014-09-28T12:30:00" u="1"/>
        <d v="2014-09-28T13:30:00" u="1"/>
        <d v="2014-09-27T15:34:00" u="1"/>
        <d v="2014-09-27T18:34:00" u="1"/>
        <d v="2014-09-28T18:30:00" u="1"/>
        <d v="2014-09-28T19:30:00" u="1"/>
        <d v="2014-09-28T21:30:00" u="1"/>
        <d v="2014-09-27T22:34:00" u="1"/>
        <d v="2014-09-26T23:38:00" u="1"/>
        <d v="2014-09-27T01:42:00" u="1"/>
        <d v="2014-09-27T02:42:00" u="1"/>
        <d v="2014-09-27T03:42:00" u="1"/>
        <d v="2014-09-28T09:38:00" u="1"/>
        <d v="2014-09-27T12:42:00" u="1"/>
        <d v="2014-09-27T14:42:00" u="1"/>
        <d v="2014-09-27T17:42:00" u="1"/>
        <d v="2014-09-28T18:38:00" u="1"/>
        <d v="2014-09-27T19:42:00" u="1"/>
        <d v="2014-09-28T19:38:00" u="1"/>
        <d v="2014-09-27T20:42:00" u="1"/>
        <d v="2014-09-28T20:38:00" u="1"/>
        <d v="2014-09-27T21:42:00" u="1"/>
        <d v="2014-09-28T21:38:00" u="1"/>
        <d v="2014-09-26T22:46:00" u="1"/>
        <d v="2014-09-27T23:42:00" u="1"/>
        <d v="2014-09-27T00:50:00" u="1"/>
        <d v="2014-09-27T01:50:00" u="1"/>
        <d v="2014-09-27T02:50:00" u="1"/>
        <d v="2014-09-28T10:46:00" u="1"/>
        <d v="2014-09-27T13:50:00" u="1"/>
        <d v="2014-09-27T16:50:00" u="1"/>
        <d v="2014-09-28T17:46:00" u="1"/>
        <d v="2014-09-28T18:46:00" u="1"/>
        <d v="2014-09-27T19:50:00" u="1"/>
        <d v="2014-09-27T22:50:00" u="1"/>
        <d v="2014-09-27T23:50:00" u="1"/>
        <d v="2014-09-28T00:54:00" u="1"/>
        <d v="2014-09-28T01:54:00" u="1"/>
        <d v="2014-09-28T04:54:00" u="1"/>
        <d v="2014-09-28T09:54:00" u="1"/>
        <d v="2014-09-27T11:58:00" u="1"/>
        <d v="2014-09-27T14:58:00" u="1"/>
        <d v="2014-09-28T16:54:00" u="1"/>
        <d v="2014-09-27T17:58:00" u="1"/>
        <d v="2014-09-27T18:58:00" u="1"/>
        <d v="2014-09-27T19:58:00" u="1"/>
        <d v="2014-09-28T19:54:00" u="1"/>
        <d v="2014-09-27T20:58:00" u="1"/>
        <d v="2014-09-27T21:58:00" u="1"/>
        <d v="2014-09-27T23:58:00" u="1"/>
        <d v="2014-09-27T00:03:00" u="1"/>
        <d v="2014-09-27T02:03:00" u="1"/>
        <d v="2014-09-27T18:03:00" u="1"/>
        <d v="2014-09-27T01:11:00" u="1"/>
        <d v="2014-09-28T08:07:00" u="1"/>
        <d v="2014-09-28T11:07:00" u="1"/>
        <d v="2014-09-27T12:11:00" u="1"/>
        <d v="2014-09-28T12:07:00" u="1"/>
        <d v="2014-09-28T14:07:00" u="1"/>
        <d v="2014-09-28T17:07:00" u="1"/>
        <d v="2014-09-27T18:11:00" u="1"/>
        <d v="2014-09-27T19:11:00" u="1"/>
        <d v="2014-09-27T20:11:00" u="1"/>
        <d v="2014-09-28T20:07:00" u="1"/>
        <d v="2014-09-26T23:15:00" u="1"/>
        <d v="2014-09-28T00:15:00" u="1"/>
        <d v="2014-09-27T01:19:00" u="1"/>
        <d v="2014-09-27T09:19:00" u="1"/>
        <d v="2014-09-28T10:15:00" u="1"/>
        <d v="2014-09-27T12:19:00" u="1"/>
        <d v="2014-09-28T12:15:00" u="1"/>
        <d v="2014-09-27T15:19:00" u="1"/>
        <d v="2014-09-28T15:15:00" u="1"/>
        <d v="2014-09-27T18:19:00" u="1"/>
        <d v="2014-09-27T21:19:00" u="1"/>
        <d v="2014-09-26T23:23:00" u="1"/>
        <d v="2014-09-27T01:27:00" u="1"/>
        <d v="2014-09-27T03:27:00" u="1"/>
        <d v="2014-09-27T12:27:00" u="1"/>
        <d v="2014-09-27T14:27:00" u="1"/>
        <d v="2014-09-28T14:23:00" u="1"/>
        <d v="2014-09-28T17:23:00" u="1"/>
        <d v="2014-09-27T19:27:00" u="1"/>
        <d v="2014-09-27T20:27:00" u="1"/>
        <d v="2014-09-28T20:23:00" u="1"/>
        <d v="2014-09-27T21:27:00" u="1"/>
        <d v="2014-09-28T21:23:00" u="1"/>
        <d v="2014-09-27T23:27:00" u="1"/>
        <d v="2014-09-27T00:35:00" u="1"/>
        <d v="2014-09-27T01:35:00" u="1"/>
        <d v="2014-09-27T02:35:00" u="1"/>
        <d v="2014-09-27T09:35:00" u="1"/>
        <d v="2014-09-27T10:35:00" u="1"/>
        <d v="2014-09-28T10:31:00" u="1"/>
        <d v="2014-09-27T13:35:00" u="1"/>
        <d v="2014-09-28T17:31:00" u="1"/>
        <d v="2014-09-27T19:35:00" u="1"/>
        <d v="2014-09-28T19:31:00" u="1"/>
        <d v="2014-09-27T21:35:00" u="1"/>
        <d v="2014-09-27T22:35:00" u="1"/>
        <d v="2014-09-27T23:35:00" u="1"/>
        <d v="2014-09-27T00:43:00" u="1"/>
        <d v="2014-09-28T01:39:00" u="1"/>
        <d v="2014-09-28T04:39:00" u="1"/>
        <d v="2014-09-27T11:43:00" u="1"/>
        <d v="2014-09-28T12:39:00" u="1"/>
        <d v="2014-09-28T16:39:00" u="1"/>
        <d v="2014-09-27T17:43:00" u="1"/>
        <d v="2014-09-27T18:43:00" u="1"/>
        <d v="2014-09-27T19:43:00" u="1"/>
        <d v="2014-09-27T20:43:00" u="1"/>
        <d v="2014-09-27T21:43:00" u="1"/>
        <d v="2014-09-27T23:43:00" u="1"/>
        <d v="2014-09-28T01:47:00" u="1"/>
        <d v="2014-09-27T03:51:00" u="1"/>
        <d v="2014-09-27T07:51:00" u="1"/>
        <d v="2014-09-28T07:47:00" u="1"/>
        <d v="2014-09-27T08:51:00" u="1"/>
        <d v="2014-09-27T09:51:00" u="1"/>
        <d v="2014-09-27T10:51:00" u="1"/>
        <d v="2014-09-28T10:47:00" u="1"/>
        <d v="2014-09-27T11:51:00" u="1"/>
        <d v="2014-09-28T12:47:00" u="1"/>
        <d v="2014-09-27T17:51:00" u="1"/>
        <d v="2014-09-28T18:47:00" u="1"/>
        <d v="2014-09-28T19:47:00" u="1"/>
        <d v="2014-09-26T22:55:00" u="1"/>
        <d v="2014-09-27T22:51:00" u="1"/>
        <d v="2014-09-26T23:55:00" u="1"/>
        <d v="2014-09-28T00:55:00" u="1"/>
        <d v="2014-09-27T06:59:00" u="1"/>
        <d v="2014-09-27T08:59:00" u="1"/>
        <d v="2014-09-28T09:55:00" u="1"/>
        <d v="2014-09-27T12:59:00" u="1"/>
        <d v="2014-09-28T12:55:00" u="1"/>
        <d v="2014-09-27T14:59:00" u="1"/>
        <d v="2014-09-28T14:55:00" u="1"/>
        <d v="2014-09-28T18:55:00" u="1"/>
        <d v="2014-09-27T20:59:00" u="1"/>
        <d v="2014-09-27T21:59:00" u="1"/>
        <d v="2014-09-28T21:55:00" u="1"/>
        <d v="2014-09-27T23:59:00" u="1"/>
        <d v="2014-09-26T23:00:00" u="1"/>
        <d v="2014-09-27T01:04:00" u="1"/>
        <d v="2014-09-27T09:04:00" u="1"/>
        <d v="2014-09-28T09:00:00" u="1"/>
        <d v="2014-09-27T15:04:00" u="1"/>
        <d v="2014-09-28T18:00:00" u="1"/>
        <d v="2014-09-28T21:00:00" u="1"/>
        <d v="2014-09-26T23:08:00" u="1"/>
        <d v="2014-09-27T03:12:00" u="1"/>
        <d v="2014-09-28T12:08:00" u="1"/>
        <d v="2014-09-27T13:12:00" u="1"/>
        <d v="2014-09-28T14:08:00" u="1"/>
        <d v="2014-09-27T16:12:00" u="1"/>
        <d v="2014-09-27T18:12:00" u="1"/>
        <d v="2014-09-27T20:12:00" u="1"/>
        <d v="2014-09-27T21:12:00" u="1"/>
        <d v="2014-09-28T21:08:00" u="1"/>
        <d v="2014-09-27T22:12:00" u="1"/>
        <d v="2014-09-28T22:08:00" u="1"/>
        <d v="2014-09-27T00:20:00" u="1"/>
        <d v="2014-09-27T01:20:00" u="1"/>
        <d v="2014-09-27T02:20:00" u="1"/>
        <d v="2014-09-27T07:20:00" u="1"/>
        <d v="2014-09-27T08:20:00" u="1"/>
        <d v="2014-09-27T09:20:00" u="1"/>
        <d v="2014-09-27T12:20:00" u="1"/>
        <d v="2014-09-27T13:20:00" u="1"/>
        <d v="2014-09-28T17:16:00" u="1"/>
        <d v="2014-09-27T18:20:00" u="1"/>
        <d v="2014-09-27T19:20:00" u="1"/>
        <d v="2014-09-28T21:16:00" u="1"/>
        <d v="2014-09-27T23:20:00" u="1"/>
        <d v="2014-09-27T00:28:00" u="1"/>
        <d v="2014-09-28T01:24:00" u="1"/>
        <d v="2014-09-28T04:24:00" u="1"/>
        <d v="2014-09-28T07:24:00" u="1"/>
        <d v="2014-09-28T09:24:00" u="1"/>
        <d v="2014-09-28T11:24:00" u="1"/>
        <d v="2014-09-28T12:24:00" u="1"/>
        <d v="2014-09-28T16:24:00" u="1"/>
        <d v="2014-09-28T17:24:00" u="1"/>
        <d v="2014-09-27T18:28:00" u="1"/>
        <d v="2014-09-27T19:28:00" u="1"/>
        <d v="2014-09-27T20:28:00" u="1"/>
        <d v="2014-09-27T21:28:00" u="1"/>
        <d v="2014-09-28T01:32:00" u="1"/>
        <d v="2014-09-27T03:36:00" u="1"/>
        <d v="2014-09-27T07:36:00" u="1"/>
        <d v="2014-09-27T08:36:00" u="1"/>
        <d v="2014-09-27T09:36:00" u="1"/>
        <d v="2014-09-27T10:36:00" u="1"/>
        <d v="2014-09-27T11:36:00" u="1"/>
        <d v="2014-09-27T12:36:00" u="1"/>
        <d v="2014-09-28T13:32:00" u="1"/>
        <d v="2014-09-28T16:32:00" u="1"/>
        <d v="2014-09-27T17:36:00" u="1"/>
        <d v="2014-09-28T19:32:00" u="1"/>
        <d v="2014-09-28T20:32:00" u="1"/>
        <d v="2014-09-27T21:36:00" u="1"/>
        <d v="2014-09-26T22:40:00" u="1"/>
        <d v="2014-09-27T22:36:00" u="1"/>
        <d v="2014-09-26T23:40:00" u="1"/>
        <d v="2014-09-27T08:44:00" u="1"/>
        <d v="2014-09-27T12:44:00" u="1"/>
        <d v="2014-09-28T13:40:00" u="1"/>
        <d v="2014-09-27T14:44:00" u="1"/>
        <d v="2014-09-28T15:40:00" u="1"/>
        <d v="2014-09-28T18:40:00" u="1"/>
        <d v="2014-09-27T19:44:00" u="1"/>
        <d v="2014-09-27T20:44:00" u="1"/>
        <d v="2014-09-27T21:44:00" u="1"/>
        <d v="2014-09-28T21:40:00" u="1"/>
        <d v="2014-09-26T23:48:00" u="1"/>
        <d v="2014-09-27T23:44:00" u="1"/>
        <d v="2014-09-28T05:48:00" u="1"/>
        <d v="2014-09-28T10:48:00" u="1"/>
        <d v="2014-09-28T11:48:00" u="1"/>
        <d v="2014-09-28T17:48:00" u="1"/>
        <d v="2014-09-27T18:52:00" u="1"/>
        <d v="2014-09-28T18:48:00" u="1"/>
        <d v="2014-09-28T19:48:00" u="1"/>
        <d v="2014-09-28T20:48:00" u="1"/>
        <d v="2014-09-26T22:56:00" u="1"/>
        <d v="2014-09-28T00:56:00" u="1"/>
        <d v="2014-09-28T07:56:00" u="1"/>
        <d v="2014-09-28T09:56:00" u="1"/>
        <d v="2014-09-28T12:56:00" u="1"/>
        <d v="2014-09-28T13:56:00" u="1"/>
        <d v="2014-09-28T14:56:00" u="1"/>
        <d v="2014-09-28T15:56:00" u="1"/>
        <d v="2014-09-28T18:56:00" u="1"/>
        <d v="2014-09-28T21:56:00" u="1"/>
        <d v="2014-09-27T01:05:00" u="1"/>
        <d v="2014-09-27T03:05:00" u="1"/>
        <d v="2014-09-27T09:05:00" u="1"/>
        <d v="2014-09-28T11:01:00" u="1"/>
        <d v="2014-09-27T13:05:00" u="1"/>
        <d v="2014-09-27T14:05:00" u="1"/>
        <d v="2014-09-28T16:01:00" u="1"/>
        <d v="2014-09-28T18:01:00" u="1"/>
        <d v="2014-09-27T20:05:00" u="1"/>
        <d v="2014-09-28T22:01:00" u="1"/>
        <d v="2014-09-27T23:05:00" u="1"/>
        <d v="2014-09-27T00:13:00" u="1"/>
        <d v="2014-09-28T01:09:00" u="1"/>
        <d v="2014-09-28T07:09:00" u="1"/>
        <d v="2014-09-28T09:09:00" u="1"/>
        <d v="2014-09-28T11:09:00" u="1"/>
        <d v="2014-09-28T16:09:00" u="1"/>
        <d v="2014-09-28T17:09:00" u="1"/>
        <d v="2014-09-27T19:13:00" u="1"/>
        <d v="2014-09-27T20:13:00" u="1"/>
        <d v="2014-09-28T20:09:00" u="1"/>
        <d v="2014-09-27T21:13:00" u="1"/>
        <d v="2014-09-27T22:13:00" u="1"/>
        <d v="2014-09-27T00:21:00" u="1"/>
        <d v="2014-09-27T02:21:00" u="1"/>
        <d v="2014-09-27T03:21:00" u="1"/>
        <d v="2014-09-27T04:21:00" u="1"/>
        <d v="2014-09-27T08:21:00" u="1"/>
        <d v="2014-09-27T09:21:00" u="1"/>
        <d v="2014-09-27T10:21:00" u="1"/>
        <d v="2014-09-27T11:21:00" u="1"/>
        <d v="2014-09-27T12:21:00" u="1"/>
        <d v="2014-09-27T14:21:00" u="1"/>
        <d v="2014-09-27T17:21:00" u="1"/>
        <d v="2014-09-28T19:17:00" u="1"/>
        <d v="2014-09-27T20:21:00" u="1"/>
        <d v="2014-09-26T22:25:00" u="1"/>
        <d v="2014-09-27T22:21:00" u="1"/>
        <d v="2014-09-26T23:25:00" u="1"/>
        <d v="2014-09-27T03:29:00" u="1"/>
        <d v="2014-09-28T13:25:00" u="1"/>
        <d v="2014-09-27T14:29:00" u="1"/>
        <d v="2014-09-28T14:25:00" u="1"/>
        <d v="2014-09-28T18:25:00" u="1"/>
        <d v="2014-09-27T19:29:00" u="1"/>
        <d v="2014-09-27T21:29:00" u="1"/>
        <d v="2014-09-27T22:29:00" u="1"/>
        <d v="2014-09-26T23:33:00" u="1"/>
        <d v="2014-09-27T23:29:00" u="1"/>
        <d v="2014-09-28T01:33:00" u="1"/>
        <d v="2014-09-28T05:33:00" u="1"/>
        <d v="2014-09-28T10:33:00" u="1"/>
        <d v="2014-09-27T11:37:00" u="1"/>
        <d v="2014-09-27T14:37:00" u="1"/>
        <d v="2014-09-27T15:37:00" u="1"/>
        <d v="2014-09-28T16:33:00" u="1"/>
        <d v="2014-09-27T18:37:00" u="1"/>
        <d v="2014-09-27T19:37:00" u="1"/>
        <d v="2014-09-28T19:33:00" u="1"/>
        <d v="2014-09-28T20:33:00" u="1"/>
        <d v="2014-09-28T21:33:00" u="1"/>
        <d v="2014-09-26T22:41:00" u="1"/>
        <d v="2014-09-27T00:45:00" u="1"/>
        <d v="2014-09-27T03:45:00" u="1"/>
        <d v="2014-09-27T04:45:00" u="1"/>
        <d v="2014-09-27T05:45:00" u="1"/>
        <d v="2014-09-27T07:45:00" u="1"/>
        <d v="2014-09-28T07:41:00" u="1"/>
        <d v="2014-09-28T09:41:00" u="1"/>
        <d v="2014-09-27T10:45:00" u="1"/>
        <d v="2014-09-27T11:45:00" u="1"/>
        <d v="2014-09-28T11:41:00" u="1"/>
        <d v="2014-09-27T12:45:00" u="1"/>
        <d v="2014-09-27T13:45:00" u="1"/>
        <d v="2014-09-28T13:41:00" u="1"/>
        <d v="2014-09-27T14:45:00" u="1"/>
        <d v="2014-09-28T14:41:00" u="1"/>
        <d v="2014-09-27T15:45:00" u="1"/>
        <d v="2014-09-28T15:41:00" u="1"/>
        <d v="2014-09-27T19:45:00" u="1"/>
        <d v="2014-09-28T20:41:00" u="1"/>
        <d v="2014-09-27T00:53:00" u="1"/>
        <d v="2014-09-27T01:53:00" u="1"/>
        <d v="2014-09-27T09:53:00" u="1"/>
        <d v="2014-09-27T11:53:00" u="1"/>
        <d v="2014-09-28T13:49:00" u="1"/>
        <d v="2014-09-27T16:53:00" u="1"/>
        <d v="2014-09-28T16:49:00" u="1"/>
        <d v="2014-09-28T19:49:00" u="1"/>
        <d v="2014-09-27T20:53:00" u="1"/>
        <d v="2014-09-28T20:49:00" u="1"/>
        <d v="2014-09-28T21:49:00" u="1"/>
        <d v="2014-09-26T22:57:00" u="1"/>
        <d v="2014-09-26T23:57:00" u="1"/>
        <d v="2014-09-28T06:57:00" u="1"/>
        <d v="2014-09-28T09:57:00" u="1"/>
        <d v="2014-09-28T13:57:00" u="1"/>
        <d v="2014-09-26T23:02:00" u="1"/>
        <d v="2014-09-27T00:06:00" u="1"/>
        <d v="2014-09-28T00:02:00" u="1"/>
        <d v="2014-09-27T02:06:00" u="1"/>
        <d v="2014-09-27T04:06:00" u="1"/>
        <d v="2014-09-27T08:06:00" u="1"/>
        <d v="2014-09-27T09:06:00" u="1"/>
        <d v="2014-09-27T10:06:00" u="1"/>
        <d v="2014-09-27T11:06:00" u="1"/>
        <d v="2014-09-28T11:02:00" u="1"/>
        <d v="2014-09-27T12:06:00" u="1"/>
        <d v="2014-09-28T13:02:00" u="1"/>
        <d v="2014-09-27T14:06:00" u="1"/>
        <d v="2014-09-27T17:06:00" u="1"/>
        <d v="2014-09-27T18:06:00" u="1"/>
        <d v="2014-09-28T19:02:00" u="1"/>
        <d v="2014-09-27T20:06:00" u="1"/>
        <d v="2014-09-26T22:10:00" u="1"/>
        <d v="2014-09-26T23:10:00" u="1"/>
        <d v="2014-09-27T02:14:00" u="1"/>
        <d v="2014-09-27T03:14:00" u="1"/>
        <d v="2014-09-27T07:14:00" u="1"/>
        <d v="2014-09-28T10:10:00" u="1"/>
        <d v="2014-09-27T11:14:00" u="1"/>
        <d v="2014-09-27T13:14:00" u="1"/>
        <d v="2014-09-28T13:10:00" u="1"/>
        <d v="2014-09-28T17:10:00" u="1"/>
        <d v="2014-09-27T19:14:00" u="1"/>
        <d v="2014-09-28T19:10:00" u="1"/>
        <d v="2014-09-26T23:18:00" u="1"/>
        <d v="2014-09-27T01:22:00" u="1"/>
        <d v="2014-09-28T01:18:00" u="1"/>
        <d v="2014-09-27T09:22:00" u="1"/>
        <d v="2014-09-27T11:22:00" u="1"/>
        <d v="2014-09-28T16:18:00" u="1"/>
        <d v="2014-09-27T17:22:00" u="1"/>
        <d v="2014-09-27T18:22:00" u="1"/>
        <d v="2014-09-27T19:22:00" u="1"/>
        <d v="2014-09-28T20:18:00" u="1"/>
        <d v="2014-09-28T21:18:00" u="1"/>
        <d v="2014-09-26T23:26:00" u="1"/>
        <d v="2014-09-27T00:30:00" u="1"/>
        <d v="2014-09-27T04:30:00" u="1"/>
        <d v="2014-09-27T05:30:00" u="1"/>
        <d v="2014-09-27T07:30:00" u="1"/>
        <d v="2014-09-28T08:26:00" u="1"/>
        <d v="2014-09-27T10:30:00" u="1"/>
        <d v="2014-09-28T10:26:00" u="1"/>
        <d v="2014-09-27T13:30:00" u="1"/>
        <d v="2014-09-28T14:26:00" u="1"/>
        <d v="2014-09-27T15:30:00" u="1"/>
        <d v="2014-09-28T15:26:00" u="1"/>
        <d v="2014-09-27T19:30:00" u="1"/>
        <d v="2014-09-28T20:26:00" u="1"/>
        <d v="2014-09-27T01:38:00" u="1"/>
        <d v="2014-09-28T08:34:00" u="1"/>
        <d v="2014-09-27T11:38:00" u="1"/>
        <d v="2014-09-28T12:34:00" u="1"/>
        <d v="2014-09-27T20:38:00" u="1"/>
        <d v="2014-09-28T20:34:00" u="1"/>
        <d v="2014-09-28T21:34:00" u="1"/>
        <d v="2014-09-26T22:42:00" u="1"/>
        <d v="2014-09-26T23:42:00" u="1"/>
        <d v="2014-09-27T00:46:00" u="1"/>
        <d v="2014-09-27T01:46:00" u="1"/>
        <d v="2014-09-27T02:46:00" u="1"/>
        <d v="2014-09-28T06:42:00" u="1"/>
        <d v="2014-09-27T16:46:00" u="1"/>
        <d v="2014-09-27T22:46:00" u="1"/>
        <d v="2014-09-27T23:46:00" u="1"/>
        <d v="2014-09-27T00:54:00" u="1"/>
        <d v="2014-09-27T09:54:00" u="1"/>
        <d v="2014-09-27T10:54:00" u="1"/>
        <d v="2014-09-28T10:50:00" u="1"/>
        <d v="2014-09-27T12:54:00" u="1"/>
        <d v="2014-09-28T16:50:00" u="1"/>
        <d v="2014-09-28T17:50:00" u="1"/>
        <d v="2014-09-27T18:54:00" u="1"/>
        <d v="2014-09-28T19:50:00" u="1"/>
        <d v="2014-09-27T21:54:00" u="1"/>
        <d v="2014-09-26T22:58:00" u="1"/>
        <d v="2014-09-26T23:58:00" u="1"/>
        <d v="2014-09-28T08:58:00" u="1"/>
        <d v="2014-09-28T10:58:00" u="1"/>
        <d v="2014-09-28T11:58:00" u="1"/>
        <d v="2014-09-28T15:58:00" u="1"/>
        <d v="2014-09-28T20:58:00" u="1"/>
        <d v="2014-09-28T21:58:00" u="1"/>
        <d v="2014-09-26T23:03:00" u="1"/>
        <d v="2014-09-28T01:03:00" u="1"/>
        <d v="2014-09-28T02:03:00" u="1"/>
        <d v="2014-09-27T11:07:00" u="1"/>
        <d v="2014-09-28T12:03:00" u="1"/>
        <d v="2014-09-27T17:07:00" u="1"/>
        <d v="2014-09-28T18:03:00" u="1"/>
        <d v="2014-09-27T19:07:00" u="1"/>
        <d v="2014-09-27T20:07:00" u="1"/>
        <d v="2014-09-28T20:03:00" u="1"/>
        <d v="2014-09-28T21:03:00" u="1"/>
        <d v="2014-09-26T23:11:00" u="1"/>
        <d v="2014-09-27T23:07:00" u="1"/>
        <d v="2014-09-27T00:15:00" u="1"/>
        <d v="2014-09-27T01:15:00" u="1"/>
        <d v="2014-09-28T01:11:00" u="1"/>
        <d v="2014-09-27T04:15:00" u="1"/>
        <d v="2014-09-27T05:15:00" u="1"/>
        <d v="2014-09-28T05:11:00" u="1"/>
        <d v="2014-09-27T06:15:00" u="1"/>
        <d v="2014-09-28T08:11:00" u="1"/>
        <d v="2014-09-28T10:11:00" u="1"/>
        <d v="2014-09-27T13:15:00" u="1"/>
        <d v="2014-09-28T14:11:00" u="1"/>
        <d v="2014-09-27T15:15:00" u="1"/>
        <d v="2014-09-28T15:11:00" u="1"/>
        <d v="2014-09-28T16:11:00" u="1"/>
        <d v="2014-09-28T17:11:00" u="1"/>
        <d v="2014-09-28T19:11:00" u="1"/>
        <d v="2014-09-27T20:15:00" u="1"/>
        <d v="2014-09-27T22:15:00" u="1"/>
        <d v="2014-09-28T00:19:00" u="1"/>
        <d v="2014-09-27T02:23:00" u="1"/>
        <d v="2014-09-28T02:19:00" u="1"/>
        <d v="2014-09-27T08:23:00" u="1"/>
        <d v="2014-09-28T09:19:00" u="1"/>
        <d v="2014-09-27T12:23:00" u="1"/>
        <d v="2014-09-28T12:19:00" u="1"/>
        <d v="2014-09-27T17:23:00" u="1"/>
        <d v="2014-09-27T20:23:00" u="1"/>
        <d v="2014-09-28T20:19:00" u="1"/>
        <d v="2014-09-28T21:19:00" u="1"/>
        <d v="2014-09-26T22:27:00" u="1"/>
        <d v="2014-09-26T23:27:00" u="1"/>
        <d v="2014-09-27T23:23:00" u="1"/>
        <d v="2014-09-27T00:31:00" u="1"/>
        <d v="2014-09-27T02:31:00" u="1"/>
        <d v="2014-09-28T05:27:00" u="1"/>
        <d v="2014-09-28T11:27:00" u="1"/>
        <d v="2014-09-27T13:31:00" u="1"/>
        <d v="2014-09-28T14:27:00" u="1"/>
        <d v="2014-09-27T16:31:00" u="1"/>
        <d v="2014-09-28T17:27:00" u="1"/>
        <d v="2014-09-27T19:31:00" u="1"/>
        <d v="2014-09-28T20:27:00" u="1"/>
        <d v="2014-09-27T22:31:00" u="1"/>
        <d v="2014-09-28T00:35:00" u="1"/>
        <d v="2014-09-28T06:35:00" u="1"/>
        <d v="2014-09-28T09:35:00" u="1"/>
        <d v="2014-09-27T10:39:00" u="1"/>
        <d v="2014-09-28T10:35:00" u="1"/>
        <d v="2014-09-28T12:35:00" u="1"/>
        <d v="2014-09-28T15:35:00" u="1"/>
        <d v="2014-09-27T17:39:00" u="1"/>
        <d v="2014-09-28T17:35:00" u="1"/>
        <d v="2014-09-27T18:39:00" u="1"/>
        <d v="2014-09-28T19:35:00" u="1"/>
        <d v="2014-09-27T21:39:00" u="1"/>
        <d v="2014-09-26T22:43:00" u="1"/>
        <d v="2014-09-26T23:43:00" u="1"/>
        <d v="2014-09-28T05:43:00" u="1"/>
        <d v="2014-09-28T08:43:00" u="1"/>
        <d v="2014-09-27T10:47:00" u="1"/>
        <d v="2014-09-28T10:43:00" u="1"/>
        <d v="2014-09-28T14:43:00" u="1"/>
        <d v="2014-09-28T17:43:00" u="1"/>
        <d v="2014-09-28T20:43:00" u="1"/>
        <d v="2014-09-28T21:43:00" u="1"/>
        <d v="2014-09-26T22:51:00" u="1"/>
        <d v="2014-09-26T23:51:00" u="1"/>
        <d v="2014-09-27T00:55:00" u="1"/>
        <d v="1899-12-30T00:00:00" u="1"/>
        <d v="2014-09-28T06:51:00" u="1"/>
        <d v="2014-09-27T08:55:00" u="1"/>
        <d v="2014-09-27T09:55:00" u="1"/>
        <d v="2014-09-27T11:55:00" u="1"/>
        <d v="2014-09-27T13:55:00" u="1"/>
        <d v="2014-09-27T15:55:00" u="1"/>
        <d v="2014-09-27T17:55:00" u="1"/>
        <d v="2014-09-27T18:55:00" u="1"/>
        <d v="2014-09-28T05:59:00" u="1"/>
        <d v="2014-09-27T00:00:00" u="1"/>
        <d v="2014-09-27T01:00:00" u="1"/>
        <d v="2014-09-28T09:59:00" u="1"/>
        <d v="2014-09-28T10:59:00" u="1"/>
        <d v="2014-09-27T04:00:00" u="1"/>
        <d v="2014-09-27T05:00:00" u="1"/>
        <d v="2014-09-27T06:00:00" u="1"/>
        <d v="2014-09-28T14:59:00" u="1"/>
        <d v="2014-09-28T16:59:00" u="1"/>
        <d v="2014-09-28T17:59:00" u="1"/>
        <d v="2014-09-27T12:00:00" u="1"/>
        <d v="2014-09-28T20:59:00" u="1"/>
        <d v="2014-09-27T13:00:00" u="1"/>
      </sharedItems>
    </cacheField>
    <cacheField name="Duration" numFmtId="165">
      <sharedItems containsSemiMixedTypes="0" containsNonDate="0" containsDate="1" containsString="0" minDate="1899-12-30T00:00:00" maxDate="1899-12-31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s v="МЕГАЛОДОН"/>
    <x v="0"/>
    <s v="Судак"/>
    <s v="Москва центр"/>
    <n v="8"/>
    <s v="Живец"/>
    <s v="Poplavok"/>
    <d v="2014-09-26T22:11:00"/>
    <n v="653"/>
    <x v="0"/>
    <d v="1899-12-30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5" indent="0" compact="0" outline="1" outlineData="1" compactData="0" multipleFieldFilters="0">
  <location ref="A3:C6" firstHeaderRow="1" firstDataRow="1" firstDataCol="2"/>
  <pivotFields count="11">
    <pivotField compact="0" showAll="0"/>
    <pivotField axis="axisRow" compact="0" showAll="0" defaultSubtotal="0">
      <items count="16">
        <item x="0"/>
        <item m="1" x="6"/>
        <item m="1" x="8"/>
        <item m="1" x="3"/>
        <item m="1" x="11"/>
        <item m="1" x="1"/>
        <item m="1" x="5"/>
        <item m="1" x="4"/>
        <item m="1" x="15"/>
        <item m="1" x="13"/>
        <item m="1" x="7"/>
        <item m="1" x="10"/>
        <item m="1" x="9"/>
        <item m="1" x="12"/>
        <item m="1" x="14"/>
        <item m="1" x="2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axis="axisRow" compact="0" numFmtId="164" showAll="0">
      <items count="701">
        <item m="1" x="677"/>
        <item m="1" x="525"/>
        <item x="0"/>
        <item m="1" x="13"/>
        <item m="1" x="79"/>
        <item m="1" x="149"/>
        <item m="1" x="89"/>
        <item m="1" x="447"/>
        <item m="1" x="638"/>
        <item m="1" x="35"/>
        <item m="1" x="100"/>
        <item m="1" x="170"/>
        <item m="1" x="41"/>
        <item m="1" x="378"/>
        <item m="1" x="472"/>
        <item m="1" x="569"/>
        <item m="1" x="664"/>
        <item m="1" x="119"/>
        <item m="1" x="200"/>
        <item m="1" x="674"/>
        <item m="1" x="303"/>
        <item m="1" x="401"/>
        <item m="1" x="503"/>
        <item m="1" x="588"/>
        <item m="1" x="319"/>
        <item m="1" x="508"/>
        <item m="1" x="596"/>
        <item m="1" x="139"/>
        <item m="1" x="326"/>
        <item m="1" x="526"/>
        <item m="1" x="607"/>
        <item m="1" x="14"/>
        <item m="1" x="81"/>
        <item m="1" x="241"/>
        <item m="1" x="537"/>
        <item m="1" x="90"/>
        <item m="1" x="252"/>
        <item m="1" x="449"/>
        <item m="1" x="548"/>
        <item m="1" x="639"/>
        <item m="1" x="36"/>
        <item m="1" x="171"/>
        <item m="1" x="458"/>
        <item m="1" x="42"/>
        <item m="1" x="185"/>
        <item m="1" x="380"/>
        <item m="1" x="570"/>
        <item m="1" x="665"/>
        <item m="1" x="120"/>
        <item m="1" x="391"/>
        <item m="1" x="675"/>
        <item m="1" x="305"/>
        <item m="1" x="504"/>
        <item m="1" x="589"/>
        <item m="1" x="687"/>
        <item m="1" x="227"/>
        <item m="1" x="509"/>
        <item m="1" x="140"/>
        <item m="1" x="422"/>
        <item m="1" x="609"/>
        <item m="1" x="16"/>
        <item m="1" x="151"/>
        <item m="1" x="338"/>
        <item m="1" x="434"/>
        <item m="1" x="91"/>
        <item m="1" x="351"/>
        <item m="1" x="549"/>
        <item m="1" x="641"/>
        <item m="1" x="101"/>
        <item m="1" x="265"/>
        <item m="1" x="43"/>
        <item m="1" x="107"/>
        <item m="1" x="278"/>
        <item m="1" x="473"/>
        <item m="1" x="571"/>
        <item m="1" x="121"/>
        <item m="1" x="202"/>
        <item m="1" x="492"/>
        <item m="1" x="578"/>
        <item m="1" x="676"/>
        <item m="1" x="57"/>
        <item m="1" x="688"/>
        <item m="1" x="64"/>
        <item m="1" x="320"/>
        <item m="1" x="411"/>
        <item m="1" x="3"/>
        <item m="1" x="68"/>
        <item m="1" x="230"/>
        <item m="1" x="610"/>
        <item m="1" x="17"/>
        <item m="1" x="243"/>
        <item m="1" x="339"/>
        <item m="1" x="538"/>
        <item m="1" x="92"/>
        <item m="1" x="253"/>
        <item m="1" x="172"/>
        <item m="1" x="266"/>
        <item m="1" x="562"/>
        <item m="1" x="186"/>
        <item m="1" x="572"/>
        <item m="1" x="203"/>
        <item m="1" x="493"/>
        <item m="1" x="65"/>
        <item m="1" x="228"/>
        <item m="1" x="511"/>
        <item m="1" x="4"/>
        <item m="1" x="527"/>
        <item m="1" x="18"/>
        <item m="1" x="340"/>
        <item m="1" x="435"/>
        <item m="1" x="628"/>
        <item m="1" x="642"/>
        <item m="1" x="267"/>
        <item m="1" x="109"/>
        <item m="1" x="573"/>
        <item m="1" x="204"/>
        <item m="1" x="58"/>
        <item m="1" x="126"/>
        <item m="1" x="412"/>
        <item m="1" x="327"/>
        <item m="1" x="528"/>
        <item m="1" x="436"/>
        <item m="1" x="254"/>
        <item m="1" x="450"/>
        <item m="1" x="365"/>
        <item m="1" x="188"/>
        <item m="1" x="474"/>
        <item m="1" x="291"/>
        <item m="1" x="691"/>
        <item m="1" x="512"/>
        <item m="1" x="612"/>
        <item m="1" x="437"/>
        <item m="1" x="550"/>
        <item m="1" x="475"/>
        <item m="1" x="692"/>
        <item m="1" x="613"/>
        <item m="1" x="551"/>
        <item m="1" x="476"/>
        <item m="1" x="693"/>
        <item m="1" x="615"/>
        <item m="1" x="307"/>
        <item m="1" x="529"/>
        <item m="1" x="341"/>
        <item m="1" x="552"/>
        <item m="1" x="366"/>
        <item m="1" x="477"/>
        <item m="1" x="292"/>
        <item m="1" x="513"/>
        <item m="1" x="141"/>
        <item m="1" x="438"/>
        <item m="1" x="630"/>
        <item m="1" x="94"/>
        <item m="1" x="367"/>
        <item m="1" x="44"/>
        <item m="1" x="381"/>
        <item m="1" x="294"/>
        <item m="1" x="679"/>
        <item m="1" x="59"/>
        <item m="1" x="308"/>
        <item m="1" x="321"/>
        <item m="1" x="413"/>
        <item m="1" x="514"/>
        <item m="1" x="142"/>
        <item m="1" x="153"/>
        <item m="1" x="244"/>
        <item m="1" x="343"/>
        <item m="1" x="439"/>
        <item m="1" x="540"/>
        <item m="1" x="95"/>
        <item m="1" x="175"/>
        <item m="1" x="268"/>
        <item m="1" x="368"/>
        <item m="1" x="45"/>
        <item m="1" x="295"/>
        <item m="1" x="494"/>
        <item m="1" x="579"/>
        <item m="1" x="680"/>
        <item m="1" x="138"/>
        <item m="1" x="515"/>
        <item m="1" x="69"/>
        <item m="1" x="143"/>
        <item m="1" x="85"/>
        <item m="1" x="440"/>
        <item m="1" x="26"/>
        <item m="1" x="554"/>
        <item m="1" x="37"/>
        <item m="1" x="269"/>
        <item m="1" x="369"/>
        <item m="1" x="655"/>
        <item m="1" x="480"/>
        <item m="1" x="668"/>
        <item m="1" x="296"/>
        <item m="1" x="580"/>
        <item m="1" x="516"/>
        <item m="1" x="599"/>
        <item m="1" x="70"/>
        <item m="1" x="441"/>
        <item m="1" x="541"/>
        <item m="1" x="28"/>
        <item m="1" x="370"/>
        <item m="1" x="463"/>
        <item m="1" x="564"/>
        <item m="1" x="46"/>
        <item m="1" x="281"/>
        <item m="1" x="481"/>
        <item m="1" x="298"/>
        <item m="1" x="495"/>
        <item m="1" x="681"/>
        <item m="1" x="217"/>
        <item m="1" x="697"/>
        <item m="1" x="518"/>
        <item m="1" x="7"/>
        <item m="1" x="72"/>
        <item m="1" x="144"/>
        <item m="1" x="233"/>
        <item m="1" x="246"/>
        <item m="1" x="344"/>
        <item m="1" x="442"/>
        <item m="1" x="632"/>
        <item m="1" x="96"/>
        <item m="1" x="255"/>
        <item m="1" x="371"/>
        <item m="1" x="47"/>
        <item m="1" x="190"/>
        <item m="1" x="382"/>
        <item m="1" x="483"/>
        <item m="1" x="582"/>
        <item m="1" x="127"/>
        <item m="1" x="310"/>
        <item m="1" x="699"/>
        <item m="1" x="415"/>
        <item m="1" x="145"/>
        <item m="1" x="329"/>
        <item m="1" x="532"/>
        <item m="1" x="618"/>
        <item m="1" x="345"/>
        <item m="1" x="97"/>
        <item m="1" x="556"/>
        <item m="1" x="645"/>
        <item m="1" x="271"/>
        <item m="1" x="48"/>
        <item m="1" x="484"/>
        <item m="1" x="206"/>
        <item m="1" x="682"/>
        <item m="1" x="416"/>
        <item m="1" x="520"/>
        <item m="1" x="146"/>
        <item m="1" x="443"/>
        <item m="1" x="256"/>
        <item m="1" x="452"/>
        <item m="1" x="464"/>
        <item m="1" x="191"/>
        <item m="1" x="384"/>
        <item m="1" x="128"/>
        <item m="1" x="218"/>
        <item m="1" x="312"/>
        <item m="1" x="323"/>
        <item m="1" x="620"/>
        <item m="1" x="248"/>
        <item m="1" x="558"/>
        <item m="1" x="179"/>
        <item m="1" x="465"/>
        <item m="1" x="488"/>
        <item m="1" x="683"/>
        <item m="1" x="66"/>
        <item m="1" x="147"/>
        <item m="1" x="331"/>
        <item m="1" x="21"/>
        <item m="1" x="647"/>
        <item m="1" x="575"/>
        <item m="1" x="207"/>
        <item m="1" x="497"/>
        <item m="1" x="521"/>
        <item m="1" x="601"/>
        <item m="1" x="9"/>
        <item m="1" x="74"/>
        <item m="1" x="444"/>
        <item m="1" x="543"/>
        <item m="1" x="634"/>
        <item m="1" x="98"/>
        <item m="1" x="374"/>
        <item m="1" x="659"/>
        <item m="1" x="49"/>
        <item m="1" x="114"/>
        <item m="1" x="192"/>
        <item m="1" x="284"/>
        <item m="1" x="300"/>
        <item m="1" x="684"/>
        <item m="1" x="61"/>
        <item m="1" x="131"/>
        <item m="1" x="220"/>
        <item m="1" x="229"/>
        <item m="1" x="522"/>
        <item m="1" x="237"/>
        <item m="1" x="332"/>
        <item m="1" x="250"/>
        <item m="1" x="347"/>
        <item m="1" x="544"/>
        <item m="1" x="166"/>
        <item m="1" x="360"/>
        <item m="1" x="180"/>
        <item m="1" x="467"/>
        <item m="1" x="661"/>
        <item m="1" x="115"/>
        <item m="1" x="285"/>
        <item m="1" x="397"/>
        <item m="1" x="585"/>
        <item m="1" x="685"/>
        <item m="1" x="62"/>
        <item m="1" x="221"/>
        <item m="1" x="603"/>
        <item m="1" x="75"/>
        <item m="1" x="148"/>
        <item m="1" x="238"/>
        <item m="1" x="429"/>
        <item m="1" x="535"/>
        <item m="1" x="348"/>
        <item m="1" x="545"/>
        <item m="1" x="259"/>
        <item m="1" x="361"/>
        <item m="1" x="455"/>
        <item m="1" x="560"/>
        <item m="1" x="649"/>
        <item m="1" x="106"/>
        <item m="1" x="273"/>
        <item m="1" x="468"/>
        <item m="1" x="194"/>
        <item m="1" x="286"/>
        <item m="1" x="387"/>
        <item m="1" x="490"/>
        <item m="1" x="55"/>
        <item m="1" x="123"/>
        <item m="1" x="210"/>
        <item m="1" x="132"/>
        <item m="1" x="222"/>
        <item m="1" x="419"/>
        <item m="1" x="524"/>
        <item m="1" x="604"/>
        <item m="1" x="239"/>
        <item m="1" x="333"/>
        <item m="1" x="430"/>
        <item m="1" x="625"/>
        <item m="1" x="446"/>
        <item m="1" x="635"/>
        <item m="1" x="168"/>
        <item m="1" x="260"/>
        <item m="1" x="362"/>
        <item m="1" x="566"/>
        <item m="1" x="196"/>
        <item m="1" x="287"/>
        <item m="1" x="388"/>
        <item m="1" x="500"/>
        <item m="1" x="133"/>
        <item m="1" x="224"/>
        <item m="1" x="315"/>
        <item m="1" x="11"/>
        <item m="1" x="334"/>
        <item m="1" x="432"/>
        <item m="1" x="251"/>
        <item m="1" x="33"/>
        <item m="1" x="262"/>
        <item m="1" x="363"/>
        <item m="1" x="456"/>
        <item m="1" x="275"/>
        <item m="1" x="377"/>
        <item m="1" x="663"/>
        <item m="1" x="198"/>
        <item m="1" x="288"/>
        <item m="1" x="389"/>
        <item m="1" x="587"/>
        <item m="1" x="135"/>
        <item m="1" x="225"/>
        <item m="1" x="316"/>
        <item m="1" x="2"/>
        <item m="1" x="80"/>
        <item m="1" x="336"/>
        <item m="1" x="433"/>
        <item m="1" x="626"/>
        <item m="1" x="448"/>
        <item m="1" x="457"/>
        <item m="1" x="651"/>
        <item m="1" x="184"/>
        <item m="1" x="276"/>
        <item m="1" x="379"/>
        <item m="1" x="576"/>
        <item m="1" x="211"/>
        <item m="1" x="304"/>
        <item m="1" x="421"/>
        <item m="1" x="608"/>
        <item m="1" x="15"/>
        <item m="1" x="350"/>
        <item m="1" x="640"/>
        <item m="1" x="264"/>
        <item m="1" x="459"/>
        <item m="1" x="277"/>
        <item m="1" x="201"/>
        <item m="1" x="289"/>
        <item m="1" x="392"/>
        <item m="1" x="577"/>
        <item m="1" x="212"/>
        <item m="1" x="137"/>
        <item m="1" x="226"/>
        <item m="1" x="318"/>
        <item m="1" x="510"/>
        <item m="1" x="67"/>
        <item m="1" x="242"/>
        <item m="1" x="627"/>
        <item m="1" x="23"/>
        <item m="1" x="161"/>
        <item m="1" x="652"/>
        <item m="1" x="108"/>
        <item m="1" x="213"/>
        <item m="1" x="306"/>
        <item m="1" x="402"/>
        <item m="1" x="597"/>
        <item m="1" x="423"/>
        <item m="1" x="611"/>
        <item m="1" x="82"/>
        <item m="1" x="539"/>
        <item m="1" x="352"/>
        <item m="1" x="173"/>
        <item m="1" x="364"/>
        <item m="1" x="460"/>
        <item m="1" x="279"/>
        <item m="1" x="290"/>
        <item m="1" x="214"/>
        <item m="1" x="598"/>
        <item m="1" x="629"/>
        <item m="1" x="353"/>
        <item m="1" x="280"/>
        <item m="1" x="215"/>
        <item m="1" x="614"/>
        <item m="1" x="643"/>
        <item m="1" x="461"/>
        <item m="1" x="666"/>
        <item m="1" x="393"/>
        <item m="1" x="686"/>
        <item m="1" x="24"/>
        <item m="1" x="93"/>
        <item m="1" x="653"/>
        <item m="1" x="574"/>
        <item m="1" x="678"/>
        <item m="1" x="505"/>
        <item m="1" x="424"/>
        <item m="1" x="152"/>
        <item m="1" x="354"/>
        <item m="1" x="174"/>
        <item m="1" x="478"/>
        <item m="1" x="293"/>
        <item m="1" x="403"/>
        <item m="1" x="231"/>
        <item m="1" x="616"/>
        <item m="1" x="19"/>
        <item m="1" x="162"/>
        <item m="1" x="553"/>
        <item m="1" x="667"/>
        <item m="1" x="590"/>
        <item m="1" x="5"/>
        <item m="1" x="425"/>
        <item m="1" x="84"/>
        <item m="1" x="154"/>
        <item m="1" x="631"/>
        <item m="1" x="25"/>
        <item m="1" x="355"/>
        <item m="1" x="102"/>
        <item m="1" x="654"/>
        <item m="1" x="110"/>
        <item m="1" x="189"/>
        <item m="1" x="479"/>
        <item m="1" x="50"/>
        <item m="1" x="216"/>
        <item m="1" x="309"/>
        <item m="1" x="404"/>
        <item m="1" x="506"/>
        <item m="1" x="689"/>
        <item m="1" x="530"/>
        <item m="1" x="617"/>
        <item m="1" x="245"/>
        <item m="1" x="27"/>
        <item m="1" x="555"/>
        <item m="1" x="103"/>
        <item m="1" x="176"/>
        <item m="1" x="270"/>
        <item m="1" x="462"/>
        <item m="1" x="656"/>
        <item m="1" x="669"/>
        <item m="1" x="205"/>
        <item m="1" x="297"/>
        <item m="1" x="394"/>
        <item m="1" x="581"/>
        <item m="1" x="591"/>
        <item m="1" x="690"/>
        <item m="1" x="414"/>
        <item m="1" x="517"/>
        <item m="1" x="6"/>
        <item m="1" x="71"/>
        <item m="1" x="232"/>
        <item m="1" x="426"/>
        <item m="1" x="155"/>
        <item m="1" x="29"/>
        <item m="1" x="163"/>
        <item m="1" x="356"/>
        <item m="1" x="644"/>
        <item m="1" x="104"/>
        <item m="1" x="482"/>
        <item m="1" x="51"/>
        <item m="1" x="395"/>
        <item m="1" x="592"/>
        <item m="1" x="600"/>
        <item m="1" x="234"/>
        <item m="1" x="328"/>
        <item m="1" x="247"/>
        <item m="1" x="633"/>
        <item m="1" x="30"/>
        <item m="1" x="164"/>
        <item m="1" x="357"/>
        <item m="1" x="177"/>
        <item m="1" x="565"/>
        <item m="1" x="657"/>
        <item m="1" x="111"/>
        <item m="1" x="282"/>
        <item m="1" x="299"/>
        <item m="1" x="311"/>
        <item m="1" x="405"/>
        <item m="1" x="519"/>
        <item m="1" x="533"/>
        <item m="1" x="86"/>
        <item m="1" x="156"/>
        <item m="1" x="451"/>
        <item m="1" x="178"/>
        <item m="1" x="372"/>
        <item m="1" x="383"/>
        <item m="1" x="485"/>
        <item m="1" x="496"/>
        <item m="1" x="406"/>
        <item m="1" x="507"/>
        <item m="1" x="235"/>
        <item m="1" x="330"/>
        <item m="1" x="619"/>
        <item m="1" x="20"/>
        <item m="1" x="165"/>
        <item m="1" x="257"/>
        <item m="1" x="453"/>
        <item m="1" x="557"/>
        <item m="1" x="646"/>
        <item m="1" x="113"/>
        <item m="1" x="487"/>
        <item m="1" x="670"/>
        <item m="1" x="52"/>
        <item m="1" x="313"/>
        <item m="1" x="407"/>
        <item m="1" x="694"/>
        <item m="1" x="621"/>
        <item m="1" x="157"/>
        <item m="1" x="249"/>
        <item m="1" x="31"/>
        <item m="1" x="559"/>
        <item m="1" x="658"/>
        <item m="1" x="385"/>
        <item m="1" x="489"/>
        <item m="1" x="129"/>
        <item m="1" x="408"/>
        <item m="1" x="593"/>
        <item m="1" x="417"/>
        <item m="1" x="427"/>
        <item m="1" x="622"/>
        <item m="1" x="88"/>
        <item m="1" x="542"/>
        <item m="1" x="358"/>
        <item m="1" x="38"/>
        <item m="1" x="373"/>
        <item m="1" x="466"/>
        <item m="1" x="283"/>
        <item m="1" x="53"/>
        <item m="1" x="498"/>
        <item m="1" x="60"/>
        <item m="1" x="130"/>
        <item m="1" x="219"/>
        <item m="1" x="695"/>
        <item m="1" x="236"/>
        <item m="1" x="428"/>
        <item m="1" x="534"/>
        <item m="1" x="623"/>
        <item m="1" x="158"/>
        <item m="1" x="346"/>
        <item m="1" x="258"/>
        <item m="1" x="359"/>
        <item m="1" x="648"/>
        <item m="1" x="39"/>
        <item m="1" x="105"/>
        <item m="1" x="272"/>
        <item m="1" x="660"/>
        <item m="1" x="671"/>
        <item m="1" x="54"/>
        <item m="1" x="122"/>
        <item m="1" x="208"/>
        <item m="1" x="396"/>
        <item m="1" x="584"/>
        <item m="1" x="696"/>
        <item m="1" x="324"/>
        <item m="1" x="418"/>
        <item m="1" x="602"/>
        <item m="1" x="159"/>
        <item m="1" x="99"/>
        <item m="1" x="167"/>
        <item m="1" x="454"/>
        <item m="1" x="181"/>
        <item m="1" x="116"/>
        <item m="1" x="193"/>
        <item m="1" x="386"/>
        <item m="1" x="209"/>
        <item m="1" x="301"/>
        <item m="1" x="398"/>
        <item m="1" x="314"/>
        <item m="1" x="409"/>
        <item m="1" x="523"/>
        <item m="1" x="76"/>
        <item m="1" x="536"/>
        <item m="1" x="624"/>
        <item m="1" x="22"/>
        <item m="1" x="445"/>
        <item m="1" x="32"/>
        <item m="1" x="182"/>
        <item m="1" x="274"/>
        <item m="1" x="375"/>
        <item m="1" x="469"/>
        <item m="1" x="662"/>
        <item m="1" x="195"/>
        <item m="1" x="302"/>
        <item m="1" x="399"/>
        <item m="1" x="499"/>
        <item m="1" x="586"/>
        <item m="1" x="223"/>
        <item m="1" x="605"/>
        <item m="1" x="10"/>
        <item m="1" x="77"/>
        <item m="1" x="240"/>
        <item m="1" x="431"/>
        <item m="1" x="546"/>
        <item m="1" x="636"/>
        <item m="1" x="169"/>
        <item m="1" x="261"/>
        <item m="1" x="650"/>
        <item m="1" x="40"/>
        <item m="1" x="376"/>
        <item m="1" x="470"/>
        <item m="1" x="567"/>
        <item m="1" x="117"/>
        <item m="1" x="197"/>
        <item m="1" x="491"/>
        <item m="1" x="672"/>
        <item m="1" x="56"/>
        <item m="1" x="124"/>
        <item m="1" x="400"/>
        <item m="1" x="501"/>
        <item m="1" x="134"/>
        <item m="1" x="594"/>
        <item m="1" x="698"/>
        <item m="1" x="325"/>
        <item m="1" x="606"/>
        <item m="1" x="12"/>
        <item m="1" x="78"/>
        <item m="1" x="335"/>
        <item m="1" x="160"/>
        <item m="1" x="349"/>
        <item m="1" x="547"/>
        <item m="1" x="637"/>
        <item m="1" x="34"/>
        <item m="1" x="263"/>
        <item m="1" x="183"/>
        <item m="1" x="471"/>
        <item m="1" x="568"/>
        <item m="1" x="118"/>
        <item m="1" x="199"/>
        <item m="1" x="390"/>
        <item m="1" x="673"/>
        <item m="1" x="125"/>
        <item m="1" x="502"/>
        <item m="1" x="63"/>
        <item m="1" x="136"/>
        <item m="1" x="317"/>
        <item m="1" x="410"/>
        <item m="1" x="595"/>
        <item m="1" x="420"/>
        <item m="1" x="150"/>
        <item m="1" x="337"/>
        <item m="1" x="112"/>
        <item m="1" x="87"/>
        <item m="1" x="187"/>
        <item m="1" x="342"/>
        <item m="1" x="486"/>
        <item m="1" x="73"/>
        <item m="1" x="1"/>
        <item m="1" x="563"/>
        <item m="1" x="583"/>
        <item m="1" x="561"/>
        <item m="1" x="83"/>
        <item m="1" x="531"/>
        <item m="1" x="8"/>
        <item m="1" x="322"/>
        <item t="default"/>
      </items>
    </pivotField>
    <pivotField dataField="1" compact="0" showAll="0"/>
  </pivotFields>
  <rowFields count="2">
    <field x="1"/>
    <field x="9"/>
  </rowFields>
  <rowItems count="3">
    <i>
      <x/>
    </i>
    <i r="1">
      <x v="2"/>
    </i>
    <i t="grand">
      <x/>
    </i>
  </rowItems>
  <colItems count="1">
    <i/>
  </colItems>
  <dataFields count="1">
    <dataField name="Max of Duration" fld="10" subtotal="max" baseField="9" baseItem="0" numFmtId="165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logTable" displayName="logTable" ref="A7:K8" totalsRowShown="0">
  <autoFilter ref="A7:K8"/>
  <sortState ref="A2:K1048576">
    <sortCondition ref="B2:B1048576"/>
    <sortCondition ref="H2:H1048576"/>
  </sortState>
  <tableColumns count="11">
    <tableColumn id="1" name="Round"/>
    <tableColumn id="2" name="User"/>
    <tableColumn id="3" name="Fish"/>
    <tableColumn id="4" name="Place"/>
    <tableColumn id="5" name="NA"/>
    <tableColumn id="6" name="Najivka"/>
    <tableColumn id="7" name="Snast"/>
    <tableColumn id="8" name="DateTime"/>
    <tableColumn id="9" name="Weight"/>
    <tableColumn id="10" name="StartTime" dataDxfId="1">
      <calculatedColumnFormula>IF(logTable[[#This Row],[User]]="","",IF(B7=logTable[[#This Row],[User]],IF(logTable[[#This Row],[DateTime]]-H7&lt;timeInterval,J7,logTable[[#This Row],[DateTime]]),logTable[[#This Row],[DateTime]]))</calculatedColumnFormula>
    </tableColumn>
    <tableColumn id="11" name="Duration" dataDxfId="0">
      <calculatedColumnFormula>IFERROR(TIME(HOUR(logTable[[#This Row],[DateTime]]-logTable[[#This Row],[StartTime]]),MINUTE(logTable[[#This Row],[DateTime]]-logTable[[#This Row],[StartTime]]),0),"")</calculatedColumnFormula>
    </tableColumn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8"/>
  <sheetViews>
    <sheetView showGridLines="0" showRuler="0" zoomScaleNormal="100" workbookViewId="0">
      <selection activeCell="C14" sqref="C14"/>
    </sheetView>
  </sheetViews>
  <sheetFormatPr defaultRowHeight="15" x14ac:dyDescent="0.25"/>
  <cols>
    <col min="1" max="1" width="12.7109375" bestFit="1" customWidth="1"/>
    <col min="2" max="2" width="14" bestFit="1" customWidth="1"/>
    <col min="3" max="4" width="16.85546875" customWidth="1"/>
    <col min="5" max="5" width="6" bestFit="1" customWidth="1"/>
    <col min="6" max="6" width="22.85546875" bestFit="1" customWidth="1"/>
    <col min="8" max="8" width="15.28515625" bestFit="1" customWidth="1"/>
    <col min="9" max="9" width="9.5703125" customWidth="1"/>
    <col min="10" max="10" width="15.28515625" style="3" bestFit="1" customWidth="1"/>
    <col min="11" max="11" width="9.140625" style="4"/>
  </cols>
  <sheetData>
    <row r="1" spans="1:11" s="5" customFormat="1" ht="12.75" x14ac:dyDescent="0.2">
      <c r="A1" s="8" t="s">
        <v>18</v>
      </c>
      <c r="D1" s="10">
        <v>1.0416666666666666E-2</v>
      </c>
      <c r="J1" s="6"/>
      <c r="K1" s="7"/>
    </row>
    <row r="2" spans="1:11" s="5" customFormat="1" ht="12.75" x14ac:dyDescent="0.2">
      <c r="A2" s="9" t="s">
        <v>19</v>
      </c>
      <c r="J2" s="6"/>
      <c r="K2" s="7"/>
    </row>
    <row r="3" spans="1:11" s="5" customFormat="1" ht="12.75" x14ac:dyDescent="0.2">
      <c r="A3" s="9" t="s">
        <v>20</v>
      </c>
      <c r="J3" s="6"/>
      <c r="K3" s="7"/>
    </row>
    <row r="4" spans="1:11" s="5" customFormat="1" ht="12.75" x14ac:dyDescent="0.2">
      <c r="A4" s="9" t="s">
        <v>22</v>
      </c>
      <c r="J4" s="6"/>
      <c r="K4" s="7"/>
    </row>
    <row r="5" spans="1:11" s="5" customFormat="1" ht="12.75" x14ac:dyDescent="0.2">
      <c r="A5" s="9" t="s">
        <v>21</v>
      </c>
      <c r="J5" s="6"/>
      <c r="K5" s="7"/>
    </row>
    <row r="7" spans="1:11" x14ac:dyDescent="0.25">
      <c r="A7" t="s">
        <v>14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15</v>
      </c>
      <c r="K7" t="s">
        <v>16</v>
      </c>
    </row>
    <row r="8" spans="1:11" x14ac:dyDescent="0.25">
      <c r="A8" t="s">
        <v>0</v>
      </c>
      <c r="B8" t="s">
        <v>1</v>
      </c>
      <c r="C8" t="s">
        <v>2</v>
      </c>
      <c r="D8" t="s">
        <v>3</v>
      </c>
      <c r="E8">
        <v>8</v>
      </c>
      <c r="F8" t="s">
        <v>4</v>
      </c>
      <c r="G8" t="s">
        <v>5</v>
      </c>
      <c r="H8" s="1">
        <v>41908.924305555556</v>
      </c>
      <c r="I8">
        <v>653</v>
      </c>
      <c r="J8" s="11">
        <f>IF(logTable[[#This Row],[User]]="","",IF(B7=logTable[[#This Row],[User]],IF(logTable[[#This Row],[DateTime]]-H7&lt;timeInterval,J7,logTable[[#This Row],[DateTime]]),logTable[[#This Row],[DateTime]]))</f>
        <v>41908.924305555556</v>
      </c>
      <c r="K8" s="12">
        <f>IFERROR(TIME(HOUR(logTable[[#This Row],[DateTime]]-logTable[[#This Row],[StartTime]]),MINUTE(logTable[[#This Row],[DateTime]]-logTable[[#This Row],[StartTime]]),0),"")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3:C6"/>
  <sheetViews>
    <sheetView tabSelected="1" workbookViewId="0">
      <selection activeCell="B13" sqref="B13"/>
    </sheetView>
  </sheetViews>
  <sheetFormatPr defaultRowHeight="15" x14ac:dyDescent="0.25"/>
  <cols>
    <col min="1" max="1" width="19" bestFit="1" customWidth="1"/>
    <col min="2" max="2" width="15.28515625" bestFit="1" customWidth="1"/>
    <col min="3" max="3" width="15.28515625" customWidth="1"/>
  </cols>
  <sheetData>
    <row r="3" spans="1:3" x14ac:dyDescent="0.25">
      <c r="A3" s="2" t="s">
        <v>6</v>
      </c>
      <c r="B3" s="2" t="s">
        <v>15</v>
      </c>
      <c r="C3" t="s">
        <v>17</v>
      </c>
    </row>
    <row r="4" spans="1:3" x14ac:dyDescent="0.25">
      <c r="A4" t="s">
        <v>1</v>
      </c>
      <c r="C4" s="4"/>
    </row>
    <row r="5" spans="1:3" x14ac:dyDescent="0.25">
      <c r="B5" s="3">
        <v>41908.924305555556</v>
      </c>
      <c r="C5" s="4">
        <v>0</v>
      </c>
    </row>
    <row r="6" spans="1:3" x14ac:dyDescent="0.25">
      <c r="A6" t="s">
        <v>23</v>
      </c>
      <c r="C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SourceLog</vt:lpstr>
      <vt:lpstr>PivotTable</vt:lpstr>
      <vt:lpstr>timeInterval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dcterms:created xsi:type="dcterms:W3CDTF">2014-10-05T05:11:02Z</dcterms:created>
  <dcterms:modified xsi:type="dcterms:W3CDTF">2017-03-17T03:44:33Z</dcterms:modified>
</cp:coreProperties>
</file>