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7235" windowHeight="7815"/>
  </bookViews>
  <sheets>
    <sheet name="Лист1" sheetId="2" r:id="rId1"/>
  </sheets>
  <calcPr calcId="144525"/>
</workbook>
</file>

<file path=xl/calcChain.xml><?xml version="1.0" encoding="utf-8"?>
<calcChain xmlns="http://schemas.openxmlformats.org/spreadsheetml/2006/main">
  <c r="L28" i="2" l="1"/>
  <c r="K30" i="2"/>
  <c r="G33" i="2"/>
  <c r="H29" i="2" s="1"/>
  <c r="D35" i="2"/>
  <c r="D34" i="2"/>
  <c r="D33" i="2"/>
  <c r="D32" i="2"/>
  <c r="D31" i="2"/>
  <c r="D30" i="2"/>
  <c r="D29" i="2"/>
  <c r="D28" i="2"/>
  <c r="C37" i="2"/>
  <c r="D7" i="2"/>
  <c r="K15" i="2"/>
  <c r="C18" i="2"/>
  <c r="O23" i="2"/>
  <c r="G18" i="2"/>
  <c r="H16" i="2"/>
  <c r="D17" i="2"/>
  <c r="L11" i="2" l="1"/>
  <c r="L7" i="2"/>
  <c r="L10" i="2"/>
  <c r="L13" i="2"/>
  <c r="L9" i="2"/>
  <c r="L12" i="2"/>
  <c r="L8" i="2"/>
  <c r="P17" i="2"/>
  <c r="P22" i="2"/>
  <c r="P21" i="2"/>
  <c r="P20" i="2"/>
  <c r="P18" i="2"/>
  <c r="P19" i="2"/>
  <c r="H31" i="2"/>
  <c r="H28" i="2"/>
  <c r="H30" i="2"/>
  <c r="P10" i="2"/>
  <c r="P14" i="2"/>
  <c r="P7" i="2"/>
  <c r="P11" i="2"/>
  <c r="P15" i="2"/>
  <c r="P8" i="2"/>
  <c r="P12" i="2"/>
  <c r="P16" i="2"/>
  <c r="P9" i="2"/>
  <c r="P13" i="2"/>
  <c r="H9" i="2"/>
  <c r="H13" i="2"/>
  <c r="H10" i="2"/>
  <c r="H14" i="2"/>
  <c r="H7" i="2"/>
  <c r="H11" i="2"/>
  <c r="H15" i="2"/>
  <c r="H8" i="2"/>
  <c r="H12" i="2"/>
  <c r="D10" i="2"/>
  <c r="D14" i="2"/>
  <c r="D11" i="2"/>
  <c r="D15" i="2"/>
  <c r="D8" i="2"/>
  <c r="D12" i="2"/>
  <c r="D16" i="2"/>
  <c r="D9" i="2"/>
  <c r="D13" i="2"/>
</calcChain>
</file>

<file path=xl/comments1.xml><?xml version="1.0" encoding="utf-8"?>
<comments xmlns="http://schemas.openxmlformats.org/spreadsheetml/2006/main">
  <authors>
    <author>Николай</author>
  </authors>
  <commentList>
    <comment ref="F7" authorId="0">
      <text>
        <r>
          <rPr>
            <b/>
            <sz val="8"/>
            <color indexed="81"/>
            <rFont val="Tahoma"/>
            <family val="2"/>
            <charset val="204"/>
          </rPr>
          <t>Амур - лока "Протока бешанная - створы" ям: 7.63; 6.41; 5.02 ловим со дна: личинка короеда(ночью)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Лопасня: Хатуньский залив, Жук.</t>
        </r>
      </text>
    </comment>
    <comment ref="F8" authorId="0">
      <text>
        <r>
          <rPr>
            <b/>
            <sz val="8"/>
            <color indexed="81"/>
            <rFont val="Tahoma"/>
            <family val="2"/>
            <charset val="204"/>
          </rPr>
          <t>Клязьма - лока "У островка" ям: 2.63; 2.65 ловим дно:
короеда, мотыль.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Клязьма: У красного плеса, Сырный кубик.</t>
        </r>
      </text>
    </comment>
    <comment ref="F9" authorId="0">
      <text>
        <r>
          <rPr>
            <b/>
            <sz val="8"/>
            <color indexed="81"/>
            <rFont val="Tahoma"/>
            <family val="2"/>
            <charset val="204"/>
          </rPr>
          <t>Амур - лока "Протока бешанная - створы" ям: 7.63; 6.41; 5.02 ловим со дна: зелень и капуста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0" authorId="0">
      <text>
        <r>
          <rPr>
            <b/>
            <sz val="8"/>
            <color indexed="81"/>
            <rFont val="Tahoma"/>
            <family val="2"/>
            <charset val="204"/>
          </rPr>
          <t>Урал, лока "Богачево" ям: 5.55; 4.80 ловим дно, пол.воды: крабовое мясо,живец,мотыль.</t>
        </r>
      </text>
    </comment>
    <comment ref="F11" authorId="0">
      <text>
        <r>
          <rPr>
            <b/>
            <sz val="8"/>
            <color indexed="81"/>
            <rFont val="Tahoma"/>
            <family val="2"/>
            <charset val="204"/>
          </rPr>
          <t>Амур - лока "Протока бешанная - створы" ям: 7.63; 6.41; 5.02 ловим со дна: поденка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Ахтуба: У парома, Мотыль.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12" authorId="0">
      <text>
        <r>
          <rPr>
            <b/>
            <sz val="8"/>
            <color indexed="81"/>
            <rFont val="Tahoma"/>
            <family val="2"/>
            <charset val="204"/>
          </rPr>
          <t>Урал - лока "Розовый перекат" ям: 5.76;5.50 ловим в нахлыст: живец; л.короеда.</t>
        </r>
      </text>
    </comment>
    <comment ref="F13" authorId="0">
      <text>
        <r>
          <rPr>
            <b/>
            <sz val="8"/>
            <color indexed="81"/>
            <rFont val="Tahoma"/>
            <family val="2"/>
            <charset val="204"/>
          </rPr>
          <t>Подкаменная тунгуска - лока "Спокойное русло" ям: 5.07; 5.05; 4.99 ловим дно: поденка, икра.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Волга: Студёный овраг, Геркулес.</t>
        </r>
      </text>
    </comment>
    <comment ref="F14" authorId="0">
      <text>
        <r>
          <rPr>
            <b/>
            <sz val="8"/>
            <color indexed="81"/>
            <rFont val="Tahoma"/>
            <family val="2"/>
            <charset val="204"/>
          </rPr>
          <t>Подкаменная тунгуска - лока "Спокойное русло" ям: 5.07; 5.05; 4.99 ловим дно: поденка, икра.</t>
        </r>
      </text>
    </comment>
    <comment ref="F15" authorId="0">
      <text>
        <r>
          <rPr>
            <b/>
            <sz val="8"/>
            <color indexed="81"/>
            <rFont val="Tahoma"/>
            <family val="2"/>
            <charset val="204"/>
          </rPr>
          <t>Дема - лока "У поворота" ям: 4.50; 5.0; 5.44 ловим в нахлыст: хлеб.</t>
        </r>
      </text>
    </comment>
    <comment ref="F16" authorId="0">
      <text>
        <r>
          <rPr>
            <b/>
            <sz val="8"/>
            <color indexed="81"/>
            <rFont val="Tahoma"/>
            <family val="2"/>
            <charset val="204"/>
          </rPr>
          <t>Волхов - лока "Небольшой просвет" ям: 4.15; 4.21 ловим дно:  икра, л.короеда.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Волхов: Камыш и камни, Живец.</t>
        </r>
      </text>
    </comment>
  </commentList>
</comments>
</file>

<file path=xl/sharedStrings.xml><?xml version="1.0" encoding="utf-8"?>
<sst xmlns="http://schemas.openxmlformats.org/spreadsheetml/2006/main" count="85" uniqueCount="66">
  <si>
    <t>Отвар Удачи</t>
  </si>
  <si>
    <t>Название рыбы</t>
  </si>
  <si>
    <t>Кол-во есть</t>
  </si>
  <si>
    <t>Кол-во надо до ровного</t>
  </si>
  <si>
    <t>вобла</t>
  </si>
  <si>
    <t>голавль</t>
  </si>
  <si>
    <t>густера</t>
  </si>
  <si>
    <t>лещ</t>
  </si>
  <si>
    <t>подлещик</t>
  </si>
  <si>
    <t>белоглазка</t>
  </si>
  <si>
    <t>синец</t>
  </si>
  <si>
    <t>тарань</t>
  </si>
  <si>
    <t>красноперка</t>
  </si>
  <si>
    <t>жерех</t>
  </si>
  <si>
    <t>судак</t>
  </si>
  <si>
    <t>вьюн</t>
  </si>
  <si>
    <t>голец усатый</t>
  </si>
  <si>
    <t>владиславия</t>
  </si>
  <si>
    <t>троегуб</t>
  </si>
  <si>
    <t>усс. востроб.</t>
  </si>
  <si>
    <t>сельд касп.</t>
  </si>
  <si>
    <t>колюшка 3игл</t>
  </si>
  <si>
    <t>колюшка 9игл</t>
  </si>
  <si>
    <t>пузанок</t>
  </si>
  <si>
    <t>корюшка</t>
  </si>
  <si>
    <t>лабын. черт</t>
  </si>
  <si>
    <t>вост. хариус</t>
  </si>
  <si>
    <t>вырезуб</t>
  </si>
  <si>
    <t>пестрый конь</t>
  </si>
  <si>
    <t>якут. карась</t>
  </si>
  <si>
    <t>острор. ленок</t>
  </si>
  <si>
    <t>угорь</t>
  </si>
  <si>
    <t>белуга</t>
  </si>
  <si>
    <t>ауха</t>
  </si>
  <si>
    <t>верхогляд</t>
  </si>
  <si>
    <t>гигантск. карп</t>
  </si>
  <si>
    <t>глубинн. щука</t>
  </si>
  <si>
    <t>калуга</t>
  </si>
  <si>
    <t>кижуч</t>
  </si>
  <si>
    <t>линь</t>
  </si>
  <si>
    <t>лосось каспий</t>
  </si>
  <si>
    <t>палия</t>
  </si>
  <si>
    <t>сиг</t>
  </si>
  <si>
    <t>сом</t>
  </si>
  <si>
    <t>таймень</t>
  </si>
  <si>
    <t>черепаха</t>
  </si>
  <si>
    <t>черный амур</t>
  </si>
  <si>
    <t>Отвар силы</t>
  </si>
  <si>
    <t>Отвар мудрости</t>
  </si>
  <si>
    <t>Освежающий отвар</t>
  </si>
  <si>
    <t>Голец черск.</t>
  </si>
  <si>
    <t>Горбуша</t>
  </si>
  <si>
    <t>Кета</t>
  </si>
  <si>
    <t>Кижуч</t>
  </si>
  <si>
    <t>Лосось касп.</t>
  </si>
  <si>
    <t>Микижа</t>
  </si>
  <si>
    <t>Нейва</t>
  </si>
  <si>
    <t>Нерка</t>
  </si>
  <si>
    <t>Отвар невидимости</t>
  </si>
  <si>
    <t>Пер. ряпа</t>
  </si>
  <si>
    <t>Минога</t>
  </si>
  <si>
    <t>Пен. омуль</t>
  </si>
  <si>
    <t>Целакант</t>
  </si>
  <si>
    <t>Отвар мастерства</t>
  </si>
  <si>
    <t>Большой отвар мастерства</t>
  </si>
  <si>
    <t>Черный малакост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</si>
</sst>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11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rgb="FF7030A0"/>
      <name val="Arial"/>
      <family val="2"/>
      <charset val="204"/>
    </font>
    <font>
      <sz val="10"/>
      <color rgb="FFFFFF0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theme="0"/>
      <name val="Arial"/>
      <family val="2"/>
      <charset val="204"/>
    </font>
    <font>
      <sz val="12"/>
      <color theme="0"/>
      <name val="Arial"/>
      <family val="2"/>
      <charset val="204"/>
    </font>
    <font>
      <sz val="12"/>
      <color rgb="FF0070C0"/>
      <name val="Arial"/>
      <family val="2"/>
      <charset val="204"/>
    </font>
    <font>
      <sz val="12"/>
      <color rgb="FF7030A0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rgb="FFFFFF00"/>
      <name val="Arial"/>
      <family val="2"/>
      <charset val="204"/>
    </font>
    <font>
      <sz val="12"/>
      <color rgb="FF00B050"/>
      <name val="Arial"/>
      <family val="2"/>
      <charset val="204"/>
    </font>
    <font>
      <sz val="11"/>
      <color rgb="FF0061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6" fillId="3" borderId="0" applyNumberFormat="0" applyBorder="0" applyAlignment="0" applyProtection="0"/>
  </cellStyleXfs>
  <cellXfs count="49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1" fontId="0" fillId="0" borderId="5" xfId="0" applyNumberFormat="1" applyBorder="1"/>
    <xf numFmtId="0" fontId="2" fillId="0" borderId="7" xfId="0" applyFont="1" applyBorder="1"/>
    <xf numFmtId="1" fontId="3" fillId="0" borderId="8" xfId="0" applyNumberFormat="1" applyFont="1" applyBorder="1"/>
    <xf numFmtId="1" fontId="0" fillId="0" borderId="6" xfId="0" applyNumberFormat="1" applyBorder="1"/>
    <xf numFmtId="1" fontId="0" fillId="0" borderId="9" xfId="0" applyNumberFormat="1" applyBorder="1"/>
    <xf numFmtId="0" fontId="0" fillId="0" borderId="5" xfId="0" applyBorder="1"/>
    <xf numFmtId="0" fontId="0" fillId="0" borderId="0" xfId="0" applyBorder="1"/>
    <xf numFmtId="0" fontId="2" fillId="0" borderId="4" xfId="0" applyFont="1" applyFill="1" applyBorder="1"/>
    <xf numFmtId="1" fontId="0" fillId="0" borderId="5" xfId="0" applyNumberFormat="1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1" fontId="0" fillId="0" borderId="6" xfId="0" applyNumberFormat="1" applyFill="1" applyBorder="1"/>
    <xf numFmtId="1" fontId="0" fillId="0" borderId="13" xfId="0" applyNumberFormat="1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0" fillId="0" borderId="9" xfId="0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 vertical="center" wrapText="1"/>
    </xf>
    <xf numFmtId="0" fontId="16" fillId="3" borderId="1" xfId="1" applyBorder="1"/>
    <xf numFmtId="0" fontId="16" fillId="3" borderId="4" xfId="1" applyBorder="1"/>
    <xf numFmtId="0" fontId="12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P37"/>
  <sheetViews>
    <sheetView tabSelected="1" topLeftCell="C1" zoomScaleNormal="100" workbookViewId="0">
      <selection activeCell="L18" sqref="L18"/>
    </sheetView>
  </sheetViews>
  <sheetFormatPr defaultRowHeight="12.75" x14ac:dyDescent="0.2"/>
  <cols>
    <col min="2" max="2" width="13" customWidth="1"/>
    <col min="3" max="4" width="9.140625" customWidth="1"/>
    <col min="6" max="6" width="13.7109375" customWidth="1"/>
    <col min="9" max="9" width="9.85546875" customWidth="1"/>
    <col min="10" max="10" width="17.5703125" customWidth="1"/>
    <col min="12" max="12" width="13.5703125" customWidth="1"/>
    <col min="14" max="14" width="13" customWidth="1"/>
  </cols>
  <sheetData>
    <row r="3" spans="2:16" ht="20.25" customHeight="1" thickBot="1" x14ac:dyDescent="0.25"/>
    <row r="4" spans="2:16" hidden="1" x14ac:dyDescent="0.2"/>
    <row r="5" spans="2:16" ht="22.5" customHeight="1" thickBot="1" x14ac:dyDescent="0.25">
      <c r="B5" s="32" t="s">
        <v>0</v>
      </c>
      <c r="C5" s="33"/>
      <c r="D5" s="34"/>
      <c r="F5" s="35" t="s">
        <v>47</v>
      </c>
      <c r="G5" s="36"/>
      <c r="H5" s="37"/>
      <c r="J5" s="38" t="s">
        <v>48</v>
      </c>
      <c r="K5" s="39"/>
      <c r="L5" s="40"/>
      <c r="N5" s="41" t="s">
        <v>49</v>
      </c>
      <c r="O5" s="42"/>
      <c r="P5" s="42"/>
    </row>
    <row r="6" spans="2:16" ht="38.25" x14ac:dyDescent="0.2">
      <c r="B6" s="1" t="s">
        <v>1</v>
      </c>
      <c r="C6" s="2" t="s">
        <v>2</v>
      </c>
      <c r="D6" s="3" t="s">
        <v>3</v>
      </c>
      <c r="F6" s="1" t="s">
        <v>1</v>
      </c>
      <c r="G6" s="2" t="s">
        <v>2</v>
      </c>
      <c r="H6" s="3" t="s">
        <v>3</v>
      </c>
      <c r="J6" s="1" t="s">
        <v>1</v>
      </c>
      <c r="K6" s="2" t="s">
        <v>2</v>
      </c>
      <c r="L6" s="3" t="s">
        <v>3</v>
      </c>
      <c r="N6" s="1" t="s">
        <v>1</v>
      </c>
      <c r="O6" s="2" t="s">
        <v>2</v>
      </c>
      <c r="P6" s="3" t="s">
        <v>3</v>
      </c>
    </row>
    <row r="7" spans="2:16" ht="15" x14ac:dyDescent="0.25">
      <c r="B7" s="31" t="s">
        <v>4</v>
      </c>
      <c r="C7" s="4">
        <v>0</v>
      </c>
      <c r="D7" s="7">
        <f>C18-C7</f>
        <v>0</v>
      </c>
      <c r="F7" s="31" t="s">
        <v>15</v>
      </c>
      <c r="G7" s="4">
        <v>0</v>
      </c>
      <c r="H7" s="7">
        <f>G18-G7</f>
        <v>0</v>
      </c>
      <c r="J7" s="31" t="s">
        <v>25</v>
      </c>
      <c r="K7" s="4">
        <v>0</v>
      </c>
      <c r="L7" s="7">
        <f>K15-K7</f>
        <v>0</v>
      </c>
      <c r="N7" s="31" t="s">
        <v>32</v>
      </c>
      <c r="O7" s="4">
        <v>0</v>
      </c>
      <c r="P7" s="7">
        <f>O23-O7</f>
        <v>0</v>
      </c>
    </row>
    <row r="8" spans="2:16" ht="15" x14ac:dyDescent="0.25">
      <c r="B8" s="31" t="s">
        <v>5</v>
      </c>
      <c r="C8" s="4">
        <v>0</v>
      </c>
      <c r="D8" s="7">
        <f>C18-C8</f>
        <v>0</v>
      </c>
      <c r="F8" s="31" t="s">
        <v>16</v>
      </c>
      <c r="G8" s="4">
        <v>0</v>
      </c>
      <c r="H8" s="7">
        <f>G18-G8</f>
        <v>0</v>
      </c>
      <c r="J8" s="31" t="s">
        <v>26</v>
      </c>
      <c r="K8" s="4">
        <v>0</v>
      </c>
      <c r="L8" s="7">
        <f>K15-K8</f>
        <v>0</v>
      </c>
      <c r="N8" s="31" t="s">
        <v>33</v>
      </c>
      <c r="O8" s="4">
        <v>0</v>
      </c>
      <c r="P8" s="7">
        <f>O23-O8</f>
        <v>0</v>
      </c>
    </row>
    <row r="9" spans="2:16" ht="15" x14ac:dyDescent="0.25">
      <c r="B9" s="31" t="s">
        <v>6</v>
      </c>
      <c r="C9" s="4">
        <v>0</v>
      </c>
      <c r="D9" s="7">
        <f>C18-C9</f>
        <v>0</v>
      </c>
      <c r="F9" s="31" t="s">
        <v>17</v>
      </c>
      <c r="G9" s="4">
        <v>0</v>
      </c>
      <c r="H9" s="7">
        <f>G18-G9</f>
        <v>0</v>
      </c>
      <c r="J9" s="31" t="s">
        <v>27</v>
      </c>
      <c r="K9" s="4">
        <v>0</v>
      </c>
      <c r="L9" s="7">
        <f>K15-K9</f>
        <v>0</v>
      </c>
      <c r="N9" s="31" t="s">
        <v>34</v>
      </c>
      <c r="O9" s="4">
        <v>0</v>
      </c>
      <c r="P9" s="7">
        <f>O23-O9</f>
        <v>0</v>
      </c>
    </row>
    <row r="10" spans="2:16" ht="15" x14ac:dyDescent="0.25">
      <c r="B10" s="31" t="s">
        <v>7</v>
      </c>
      <c r="C10" s="4">
        <v>0</v>
      </c>
      <c r="D10" s="7">
        <f>C18-C10</f>
        <v>0</v>
      </c>
      <c r="F10" s="31" t="s">
        <v>18</v>
      </c>
      <c r="G10" s="4">
        <v>0</v>
      </c>
      <c r="H10" s="7">
        <f>G18-G10</f>
        <v>0</v>
      </c>
      <c r="J10" s="31" t="s">
        <v>28</v>
      </c>
      <c r="K10" s="4">
        <v>0</v>
      </c>
      <c r="L10" s="7">
        <f>K15-K10</f>
        <v>0</v>
      </c>
      <c r="N10" s="31" t="s">
        <v>35</v>
      </c>
      <c r="O10" s="4">
        <v>0</v>
      </c>
      <c r="P10" s="7">
        <f>O23-O10</f>
        <v>0</v>
      </c>
    </row>
    <row r="11" spans="2:16" ht="15" x14ac:dyDescent="0.25">
      <c r="B11" s="31" t="s">
        <v>8</v>
      </c>
      <c r="C11" s="4">
        <v>0</v>
      </c>
      <c r="D11" s="7">
        <f>C18-C11</f>
        <v>0</v>
      </c>
      <c r="F11" s="31" t="s">
        <v>19</v>
      </c>
      <c r="G11" s="4">
        <v>0</v>
      </c>
      <c r="H11" s="7">
        <f>G18-G11</f>
        <v>0</v>
      </c>
      <c r="J11" s="31" t="s">
        <v>29</v>
      </c>
      <c r="K11" s="4">
        <v>0</v>
      </c>
      <c r="L11" s="7">
        <f>K15-K11</f>
        <v>0</v>
      </c>
      <c r="N11" s="31" t="s">
        <v>36</v>
      </c>
      <c r="O11" s="4">
        <v>0</v>
      </c>
      <c r="P11" s="7">
        <f>O23-O11</f>
        <v>0</v>
      </c>
    </row>
    <row r="12" spans="2:16" ht="15" x14ac:dyDescent="0.25">
      <c r="B12" s="31" t="s">
        <v>9</v>
      </c>
      <c r="C12" s="4">
        <v>0</v>
      </c>
      <c r="D12" s="7">
        <f>C18-C12</f>
        <v>0</v>
      </c>
      <c r="F12" s="31" t="s">
        <v>20</v>
      </c>
      <c r="G12" s="4">
        <v>0</v>
      </c>
      <c r="H12" s="7">
        <f>G18-G12</f>
        <v>0</v>
      </c>
      <c r="J12" s="31" t="s">
        <v>30</v>
      </c>
      <c r="K12" s="4">
        <v>0</v>
      </c>
      <c r="L12" s="7">
        <f>K15-K12</f>
        <v>0</v>
      </c>
      <c r="N12" s="31" t="s">
        <v>37</v>
      </c>
      <c r="O12" s="4">
        <v>0</v>
      </c>
      <c r="P12" s="7">
        <f>O23-O12</f>
        <v>0</v>
      </c>
    </row>
    <row r="13" spans="2:16" ht="15" x14ac:dyDescent="0.25">
      <c r="B13" s="31" t="s">
        <v>10</v>
      </c>
      <c r="C13" s="4">
        <v>0</v>
      </c>
      <c r="D13" s="7">
        <f>C18-C13</f>
        <v>0</v>
      </c>
      <c r="F13" s="31" t="s">
        <v>21</v>
      </c>
      <c r="G13" s="4">
        <v>0</v>
      </c>
      <c r="H13" s="7">
        <f>G18-G13</f>
        <v>0</v>
      </c>
      <c r="J13" s="31" t="s">
        <v>31</v>
      </c>
      <c r="K13" s="4">
        <v>0</v>
      </c>
      <c r="L13" s="7">
        <f>K15-K13</f>
        <v>0</v>
      </c>
      <c r="N13" s="31" t="s">
        <v>38</v>
      </c>
      <c r="O13" s="4">
        <v>0</v>
      </c>
      <c r="P13" s="7">
        <f>O23-O13</f>
        <v>0</v>
      </c>
    </row>
    <row r="14" spans="2:16" ht="15" x14ac:dyDescent="0.25">
      <c r="B14" s="31" t="s">
        <v>11</v>
      </c>
      <c r="C14" s="4">
        <v>0</v>
      </c>
      <c r="D14" s="7">
        <f>C18-C14</f>
        <v>0</v>
      </c>
      <c r="F14" s="31" t="s">
        <v>22</v>
      </c>
      <c r="G14" s="4">
        <v>0</v>
      </c>
      <c r="H14" s="7">
        <f>G18-G14</f>
        <v>0</v>
      </c>
      <c r="J14" s="13"/>
      <c r="K14" s="10"/>
      <c r="L14" s="14"/>
      <c r="N14" s="31" t="s">
        <v>39</v>
      </c>
      <c r="O14" s="4">
        <v>0</v>
      </c>
      <c r="P14" s="7">
        <f>O23-O14</f>
        <v>0</v>
      </c>
    </row>
    <row r="15" spans="2:16" ht="15.75" thickBot="1" x14ac:dyDescent="0.3">
      <c r="B15" s="31" t="s">
        <v>12</v>
      </c>
      <c r="C15" s="4">
        <v>0</v>
      </c>
      <c r="D15" s="7">
        <f>C18-C15</f>
        <v>0</v>
      </c>
      <c r="F15" s="31" t="s">
        <v>23</v>
      </c>
      <c r="G15" s="4">
        <v>0</v>
      </c>
      <c r="H15" s="7">
        <f>G18-G15</f>
        <v>0</v>
      </c>
      <c r="J15" s="15"/>
      <c r="K15" s="18">
        <f>MAX(K7,K8,K9,K10,K11,K12,K13)</f>
        <v>0</v>
      </c>
      <c r="L15" s="16"/>
      <c r="N15" s="31" t="s">
        <v>40</v>
      </c>
      <c r="O15" s="4">
        <v>0</v>
      </c>
      <c r="P15" s="7">
        <f>O23-O15</f>
        <v>0</v>
      </c>
    </row>
    <row r="16" spans="2:16" ht="15" x14ac:dyDescent="0.25">
      <c r="B16" s="31" t="s">
        <v>13</v>
      </c>
      <c r="C16" s="4">
        <v>0</v>
      </c>
      <c r="D16" s="7">
        <f>C18-C16</f>
        <v>0</v>
      </c>
      <c r="F16" s="31" t="s">
        <v>24</v>
      </c>
      <c r="G16" s="4">
        <v>0</v>
      </c>
      <c r="H16" s="7">
        <f>G18-G16</f>
        <v>0</v>
      </c>
      <c r="N16" s="31" t="s">
        <v>41</v>
      </c>
      <c r="O16" s="4">
        <v>0</v>
      </c>
      <c r="P16" s="7">
        <f>O23-O16</f>
        <v>0</v>
      </c>
    </row>
    <row r="17" spans="2:16" ht="15" x14ac:dyDescent="0.25">
      <c r="B17" s="31" t="s">
        <v>14</v>
      </c>
      <c r="C17" s="4">
        <v>0</v>
      </c>
      <c r="D17" s="7">
        <f>C18-C17</f>
        <v>0</v>
      </c>
      <c r="F17" s="11"/>
      <c r="G17" s="12"/>
      <c r="H17" s="17"/>
      <c r="N17" s="31" t="s">
        <v>42</v>
      </c>
      <c r="O17" s="4">
        <v>0</v>
      </c>
      <c r="P17" s="7">
        <f>O23-O17</f>
        <v>0</v>
      </c>
    </row>
    <row r="18" spans="2:16" ht="15.75" thickBot="1" x14ac:dyDescent="0.3">
      <c r="B18" s="5"/>
      <c r="C18" s="6">
        <f>MAX(C7:C17)</f>
        <v>0</v>
      </c>
      <c r="D18" s="8"/>
      <c r="F18" s="5"/>
      <c r="G18" s="6">
        <f>MAX(G7:G16)</f>
        <v>0</v>
      </c>
      <c r="H18" s="8"/>
      <c r="N18" s="31" t="s">
        <v>43</v>
      </c>
      <c r="O18" s="12">
        <v>0</v>
      </c>
      <c r="P18" s="7">
        <f>O23-O18</f>
        <v>0</v>
      </c>
    </row>
    <row r="19" spans="2:16" ht="15" x14ac:dyDescent="0.25">
      <c r="N19" s="31" t="s">
        <v>44</v>
      </c>
      <c r="O19" s="9">
        <v>0</v>
      </c>
      <c r="P19" s="7">
        <f>O23-O19</f>
        <v>0</v>
      </c>
    </row>
    <row r="20" spans="2:16" ht="15" x14ac:dyDescent="0.25">
      <c r="N20" s="31" t="s">
        <v>45</v>
      </c>
      <c r="O20" s="9">
        <v>0</v>
      </c>
      <c r="P20" s="7">
        <f>O23-O20</f>
        <v>0</v>
      </c>
    </row>
    <row r="21" spans="2:16" ht="15" x14ac:dyDescent="0.25">
      <c r="N21" s="31" t="s">
        <v>46</v>
      </c>
      <c r="O21" s="9">
        <v>0</v>
      </c>
      <c r="P21" s="7">
        <f>O23-O21</f>
        <v>0</v>
      </c>
    </row>
    <row r="22" spans="2:16" ht="15" x14ac:dyDescent="0.25">
      <c r="N22" s="31" t="s">
        <v>4</v>
      </c>
      <c r="O22" s="9">
        <v>0</v>
      </c>
      <c r="P22" s="7">
        <f>O23-O22</f>
        <v>0</v>
      </c>
    </row>
    <row r="23" spans="2:16" ht="13.5" thickBot="1" x14ac:dyDescent="0.25">
      <c r="N23" s="19"/>
      <c r="O23" s="6">
        <f>MAX(O7:O22)</f>
        <v>0</v>
      </c>
      <c r="P23" s="22"/>
    </row>
    <row r="25" spans="2:16" ht="13.5" thickBot="1" x14ac:dyDescent="0.25"/>
    <row r="26" spans="2:16" ht="24.75" customHeight="1" thickBot="1" x14ac:dyDescent="0.25">
      <c r="B26" s="43" t="s">
        <v>58</v>
      </c>
      <c r="C26" s="44"/>
      <c r="D26" s="45"/>
      <c r="F26" s="46" t="s">
        <v>63</v>
      </c>
      <c r="G26" s="47"/>
      <c r="H26" s="47"/>
      <c r="J26" s="48" t="s">
        <v>64</v>
      </c>
      <c r="K26" s="48"/>
      <c r="L26" s="48"/>
    </row>
    <row r="27" spans="2:16" ht="39" thickBot="1" x14ac:dyDescent="0.25">
      <c r="B27" s="23" t="s">
        <v>1</v>
      </c>
      <c r="C27" s="24" t="s">
        <v>2</v>
      </c>
      <c r="D27" s="25" t="s">
        <v>3</v>
      </c>
      <c r="F27" s="23" t="s">
        <v>1</v>
      </c>
      <c r="G27" s="24" t="s">
        <v>2</v>
      </c>
      <c r="H27" s="25" t="s">
        <v>3</v>
      </c>
      <c r="J27" s="29" t="s">
        <v>1</v>
      </c>
      <c r="K27" s="2" t="s">
        <v>2</v>
      </c>
      <c r="L27" s="3" t="s">
        <v>3</v>
      </c>
    </row>
    <row r="28" spans="2:16" ht="15" x14ac:dyDescent="0.25">
      <c r="B28" s="30" t="s">
        <v>50</v>
      </c>
      <c r="C28" s="26">
        <v>0</v>
      </c>
      <c r="D28" s="27">
        <f>C37-C28</f>
        <v>0</v>
      </c>
      <c r="F28" s="30" t="s">
        <v>59</v>
      </c>
      <c r="G28" s="26">
        <v>0</v>
      </c>
      <c r="H28" s="27">
        <f>G33-G28</f>
        <v>0</v>
      </c>
      <c r="J28" s="31" t="s">
        <v>65</v>
      </c>
      <c r="K28" s="9"/>
      <c r="L28" s="21">
        <f>K30-K28</f>
        <v>0</v>
      </c>
    </row>
    <row r="29" spans="2:16" ht="15" x14ac:dyDescent="0.25">
      <c r="B29" s="31" t="s">
        <v>51</v>
      </c>
      <c r="C29" s="9">
        <v>0</v>
      </c>
      <c r="D29" s="21">
        <f>C37-C29</f>
        <v>0</v>
      </c>
      <c r="F29" s="31" t="s">
        <v>60</v>
      </c>
      <c r="G29" s="9">
        <v>0</v>
      </c>
      <c r="H29" s="21">
        <f>G33-G29</f>
        <v>0</v>
      </c>
      <c r="J29" s="28"/>
      <c r="K29" s="9"/>
      <c r="L29" s="21"/>
    </row>
    <row r="30" spans="2:16" ht="15.75" thickBot="1" x14ac:dyDescent="0.3">
      <c r="B30" s="31" t="s">
        <v>52</v>
      </c>
      <c r="C30" s="9">
        <v>0</v>
      </c>
      <c r="D30" s="21">
        <f>C37-C30</f>
        <v>0</v>
      </c>
      <c r="F30" s="31" t="s">
        <v>61</v>
      </c>
      <c r="G30" s="9">
        <v>0</v>
      </c>
      <c r="H30" s="21">
        <f>G33-G30</f>
        <v>0</v>
      </c>
      <c r="J30" s="19"/>
      <c r="K30" s="20">
        <f>SUM(K28)</f>
        <v>0</v>
      </c>
      <c r="L30" s="22"/>
    </row>
    <row r="31" spans="2:16" ht="15" x14ac:dyDescent="0.25">
      <c r="B31" s="31" t="s">
        <v>53</v>
      </c>
      <c r="C31" s="9">
        <v>0</v>
      </c>
      <c r="D31" s="21">
        <f>C37-C31</f>
        <v>0</v>
      </c>
      <c r="F31" s="31" t="s">
        <v>62</v>
      </c>
      <c r="G31" s="9">
        <v>0</v>
      </c>
      <c r="H31" s="21">
        <f>G33-G31</f>
        <v>0</v>
      </c>
    </row>
    <row r="32" spans="2:16" ht="15" x14ac:dyDescent="0.25">
      <c r="B32" s="31" t="s">
        <v>54</v>
      </c>
      <c r="C32" s="9">
        <v>0</v>
      </c>
      <c r="D32" s="21">
        <f>C37-C32</f>
        <v>0</v>
      </c>
      <c r="F32" s="28"/>
      <c r="G32" s="9"/>
      <c r="H32" s="21"/>
    </row>
    <row r="33" spans="2:8" ht="15.75" thickBot="1" x14ac:dyDescent="0.3">
      <c r="B33" s="31" t="s">
        <v>55</v>
      </c>
      <c r="C33" s="9">
        <v>0</v>
      </c>
      <c r="D33" s="21">
        <f>C37-C33</f>
        <v>0</v>
      </c>
      <c r="F33" s="19"/>
      <c r="G33" s="20">
        <f>MAX(G28,G29,G30,G31)</f>
        <v>0</v>
      </c>
      <c r="H33" s="22"/>
    </row>
    <row r="34" spans="2:8" ht="15" x14ac:dyDescent="0.25">
      <c r="B34" s="31" t="s">
        <v>56</v>
      </c>
      <c r="C34" s="9">
        <v>0</v>
      </c>
      <c r="D34" s="21">
        <f>C37-C34</f>
        <v>0</v>
      </c>
    </row>
    <row r="35" spans="2:8" ht="15" x14ac:dyDescent="0.25">
      <c r="B35" s="31" t="s">
        <v>57</v>
      </c>
      <c r="C35" s="9">
        <v>0</v>
      </c>
      <c r="D35" s="21">
        <f>C37-C35</f>
        <v>0</v>
      </c>
    </row>
    <row r="36" spans="2:8" x14ac:dyDescent="0.2">
      <c r="B36" s="28"/>
      <c r="C36" s="9"/>
      <c r="D36" s="21"/>
    </row>
    <row r="37" spans="2:8" ht="13.5" thickBot="1" x14ac:dyDescent="0.25">
      <c r="B37" s="19"/>
      <c r="C37" s="20">
        <f>MAX(C28,C29,C30,C31,C32,C33,C34,C35)</f>
        <v>0</v>
      </c>
      <c r="D37" s="22"/>
    </row>
  </sheetData>
  <mergeCells count="7">
    <mergeCell ref="B5:D5"/>
    <mergeCell ref="F5:H5"/>
    <mergeCell ref="J5:L5"/>
    <mergeCell ref="N5:P5"/>
    <mergeCell ref="B26:D26"/>
    <mergeCell ref="F26:H26"/>
    <mergeCell ref="J26:L26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St1m</dc:creator>
  <cp:lastModifiedBy>St1m</cp:lastModifiedBy>
  <dcterms:created xsi:type="dcterms:W3CDTF">2012-12-24T13:02:55Z</dcterms:created>
  <dcterms:modified xsi:type="dcterms:W3CDTF">2013-03-04T05:22:54Z</dcterms:modified>
</cp:coreProperties>
</file>